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enriktorper/Dropbox/Henriks Dropbox server fra 01.09.22 Yahoo/SML : NANI/NANI AS/18. EFfektivitet og lønnsomhet 2/Siste versjon Plrisliste og lønnsmodell/"/>
    </mc:Choice>
  </mc:AlternateContent>
  <xr:revisionPtr revIDLastSave="0" documentId="13_ncr:1_{354AB966-C39E-6148-9368-B65C9AB6545D}" xr6:coauthVersionLast="47" xr6:coauthVersionMax="47" xr10:uidLastSave="{00000000-0000-0000-0000-000000000000}"/>
  <bookViews>
    <workbookView xWindow="340" yWindow="760" windowWidth="33880" windowHeight="20200" xr2:uid="{4C5BA76F-3C69-4627-9AC4-BAFD029F4B8F}"/>
  </bookViews>
  <sheets>
    <sheet name="Timepris kalkulator" sheetId="1" r:id="rId1"/>
    <sheet name="Timepris Priskategorier" sheetId="8" r:id="rId2"/>
    <sheet name="BeautyWorks" sheetId="6" r:id="rId3"/>
  </sheets>
  <definedNames>
    <definedName name="_xlnm.Print_Area" localSheetId="1">'Timepris Priskategorier'!$A$1:$J$157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F47" i="6"/>
  <c r="G47" i="6" s="1"/>
  <c r="F46" i="6"/>
  <c r="G46" i="6" s="1"/>
  <c r="F45" i="6"/>
  <c r="G45" i="6" s="1"/>
  <c r="F41" i="6"/>
  <c r="G41" i="6" s="1"/>
  <c r="F40" i="6"/>
  <c r="G40" i="6" s="1"/>
  <c r="F39" i="6"/>
  <c r="G39" i="6" s="1"/>
  <c r="F35" i="6"/>
  <c r="G35" i="6" s="1"/>
  <c r="F34" i="6"/>
  <c r="G34" i="6" s="1"/>
  <c r="F33" i="6"/>
  <c r="G33" i="6" s="1"/>
  <c r="F29" i="6"/>
  <c r="G29" i="6" s="1"/>
  <c r="F28" i="6"/>
  <c r="G28" i="6" s="1"/>
  <c r="F27" i="6"/>
  <c r="G27" i="6" s="1"/>
  <c r="F26" i="6"/>
  <c r="G26" i="6" s="1"/>
  <c r="F25" i="6"/>
  <c r="G25" i="6" s="1"/>
  <c r="F24" i="6"/>
  <c r="G24" i="6" s="1"/>
  <c r="F20" i="6"/>
  <c r="G20" i="6" s="1"/>
  <c r="F19" i="6"/>
  <c r="G19" i="6" s="1"/>
  <c r="F18" i="6"/>
  <c r="G18" i="6" s="1"/>
  <c r="F17" i="6"/>
  <c r="G17" i="6" s="1"/>
  <c r="F16" i="6"/>
  <c r="G16" i="6" s="1"/>
  <c r="F15" i="6"/>
  <c r="G15" i="6" s="1"/>
  <c r="F11" i="6"/>
  <c r="G11" i="6" s="1"/>
  <c r="F10" i="6"/>
  <c r="G10" i="6" s="1"/>
  <c r="F9" i="6"/>
  <c r="G9" i="6" s="1"/>
  <c r="F8" i="6"/>
  <c r="G8" i="6" s="1"/>
  <c r="F7" i="6"/>
  <c r="G7" i="6" s="1"/>
  <c r="F6" i="6"/>
  <c r="G6" i="6" s="1"/>
  <c r="L6" i="6" l="1"/>
  <c r="K6" i="6"/>
  <c r="J6" i="6"/>
  <c r="I6" i="6"/>
  <c r="L7" i="6"/>
  <c r="K7" i="6"/>
  <c r="J7" i="6"/>
  <c r="I7" i="6"/>
  <c r="L8" i="6"/>
  <c r="K8" i="6"/>
  <c r="J8" i="6"/>
  <c r="I8" i="6"/>
  <c r="L9" i="6"/>
  <c r="K9" i="6"/>
  <c r="J9" i="6"/>
  <c r="I9" i="6"/>
  <c r="L10" i="6"/>
  <c r="K10" i="6"/>
  <c r="J10" i="6"/>
  <c r="I10" i="6"/>
  <c r="L11" i="6"/>
  <c r="K11" i="6"/>
  <c r="J11" i="6"/>
  <c r="I11" i="6"/>
  <c r="L15" i="6"/>
  <c r="K15" i="6"/>
  <c r="J15" i="6"/>
  <c r="I15" i="6"/>
  <c r="L16" i="6"/>
  <c r="K16" i="6"/>
  <c r="J16" i="6"/>
  <c r="I16" i="6"/>
  <c r="L17" i="6"/>
  <c r="K17" i="6"/>
  <c r="J17" i="6"/>
  <c r="I17" i="6"/>
  <c r="L18" i="6"/>
  <c r="K18" i="6"/>
  <c r="J18" i="6"/>
  <c r="I18" i="6"/>
  <c r="L19" i="6"/>
  <c r="K19" i="6"/>
  <c r="J19" i="6"/>
  <c r="I19" i="6"/>
  <c r="L20" i="6"/>
  <c r="K20" i="6"/>
  <c r="J20" i="6"/>
  <c r="I20" i="6"/>
  <c r="L24" i="6"/>
  <c r="K24" i="6"/>
  <c r="J24" i="6"/>
  <c r="I24" i="6"/>
  <c r="L25" i="6"/>
  <c r="K25" i="6"/>
  <c r="J25" i="6"/>
  <c r="I25" i="6"/>
  <c r="L26" i="6"/>
  <c r="K26" i="6"/>
  <c r="J26" i="6"/>
  <c r="I26" i="6"/>
  <c r="L27" i="6"/>
  <c r="K27" i="6"/>
  <c r="J27" i="6"/>
  <c r="I27" i="6"/>
  <c r="L28" i="6"/>
  <c r="K28" i="6"/>
  <c r="J28" i="6"/>
  <c r="I28" i="6"/>
  <c r="L29" i="6"/>
  <c r="K29" i="6"/>
  <c r="J29" i="6"/>
  <c r="I29" i="6"/>
  <c r="L33" i="6"/>
  <c r="K33" i="6"/>
  <c r="J33" i="6"/>
  <c r="I33" i="6"/>
  <c r="L34" i="6"/>
  <c r="K34" i="6"/>
  <c r="J34" i="6"/>
  <c r="I34" i="6"/>
  <c r="L35" i="6"/>
  <c r="K35" i="6"/>
  <c r="J35" i="6"/>
  <c r="I35" i="6"/>
  <c r="L39" i="6"/>
  <c r="K39" i="6"/>
  <c r="J39" i="6"/>
  <c r="I39" i="6"/>
  <c r="L40" i="6"/>
  <c r="K40" i="6"/>
  <c r="J40" i="6"/>
  <c r="I40" i="6"/>
  <c r="L41" i="6"/>
  <c r="K41" i="6"/>
  <c r="J41" i="6"/>
  <c r="I41" i="6"/>
  <c r="L45" i="6"/>
  <c r="K45" i="6"/>
  <c r="J45" i="6"/>
  <c r="I45" i="6"/>
  <c r="L46" i="6"/>
  <c r="K46" i="6"/>
  <c r="J46" i="6"/>
  <c r="I46" i="6"/>
  <c r="L47" i="6"/>
  <c r="K47" i="6"/>
  <c r="J47" i="6"/>
  <c r="I47" i="6"/>
  <c r="B6" i="1"/>
  <c r="D21" i="1" s="1"/>
  <c r="F21" i="1" l="1"/>
  <c r="H21" i="1" s="1"/>
  <c r="E21" i="1"/>
  <c r="D153" i="1"/>
  <c r="D147" i="1"/>
  <c r="E147" i="1" s="1"/>
  <c r="D146" i="1"/>
  <c r="E146" i="1" s="1"/>
  <c r="D140" i="1"/>
  <c r="D139" i="1"/>
  <c r="E139" i="1" s="1"/>
  <c r="D133" i="1"/>
  <c r="E133" i="1" s="1"/>
  <c r="D132" i="1"/>
  <c r="E132" i="1" s="1"/>
  <c r="D131" i="1"/>
  <c r="E131" i="1" s="1"/>
  <c r="D125" i="1"/>
  <c r="E125" i="1" s="1"/>
  <c r="D124" i="1"/>
  <c r="E124" i="1" s="1"/>
  <c r="D118" i="1"/>
  <c r="D117" i="1"/>
  <c r="D116" i="1"/>
  <c r="E116" i="1" s="1"/>
  <c r="D110" i="1"/>
  <c r="E110" i="1" s="1"/>
  <c r="D104" i="1"/>
  <c r="E104" i="1" s="1"/>
  <c r="D103" i="1"/>
  <c r="E103" i="1" s="1"/>
  <c r="D102" i="1"/>
  <c r="D101" i="1"/>
  <c r="E101" i="1" s="1"/>
  <c r="D95" i="1"/>
  <c r="E95" i="1" s="1"/>
  <c r="D94" i="1"/>
  <c r="E94" i="1" s="1"/>
  <c r="D93" i="1"/>
  <c r="D88" i="1"/>
  <c r="D87" i="1"/>
  <c r="E87" i="1" s="1"/>
  <c r="D86" i="1"/>
  <c r="E86" i="1" s="1"/>
  <c r="D79" i="1"/>
  <c r="D78" i="1"/>
  <c r="E78" i="1" s="1"/>
  <c r="D72" i="1"/>
  <c r="F72" i="1" s="1"/>
  <c r="H72" i="1" s="1"/>
  <c r="D71" i="1"/>
  <c r="E71" i="1" s="1"/>
  <c r="D70" i="1"/>
  <c r="E70" i="1" s="1"/>
  <c r="D64" i="1"/>
  <c r="E64" i="1" s="1"/>
  <c r="D63" i="1"/>
  <c r="D62" i="1"/>
  <c r="D61" i="1"/>
  <c r="E61" i="1" s="1"/>
  <c r="D60" i="1"/>
  <c r="F60" i="1" s="1"/>
  <c r="H60" i="1" s="1"/>
  <c r="D59" i="1"/>
  <c r="F59" i="1" s="1"/>
  <c r="H59" i="1" s="1"/>
  <c r="D58" i="1"/>
  <c r="E58" i="1" s="1"/>
  <c r="D57" i="1"/>
  <c r="D56" i="1"/>
  <c r="E56" i="1" s="1"/>
  <c r="D50" i="1"/>
  <c r="E50" i="1" s="1"/>
  <c r="D49" i="1"/>
  <c r="E49" i="1" s="1"/>
  <c r="D48" i="1"/>
  <c r="D47" i="1"/>
  <c r="F47" i="1" s="1"/>
  <c r="H47" i="1" s="1"/>
  <c r="D46" i="1"/>
  <c r="E46" i="1" s="1"/>
  <c r="D40" i="1"/>
  <c r="E40" i="1" s="1"/>
  <c r="D39" i="1"/>
  <c r="D33" i="1"/>
  <c r="F33" i="1" s="1"/>
  <c r="H33" i="1" s="1"/>
  <c r="D32" i="1"/>
  <c r="E32" i="1" s="1"/>
  <c r="D26" i="1"/>
  <c r="F26" i="1" s="1"/>
  <c r="H26" i="1" s="1"/>
  <c r="D25" i="1"/>
  <c r="E25" i="1" s="1"/>
  <c r="D24" i="1"/>
  <c r="F24" i="1" s="1"/>
  <c r="H24" i="1" s="1"/>
  <c r="D23" i="1"/>
  <c r="F23" i="1" s="1"/>
  <c r="H23" i="1" s="1"/>
  <c r="D22" i="1"/>
  <c r="D15" i="1"/>
  <c r="E15" i="1" s="1"/>
  <c r="D14" i="1"/>
  <c r="E14" i="1" s="1"/>
  <c r="D13" i="1"/>
  <c r="E13" i="1" s="1"/>
  <c r="D12" i="1"/>
  <c r="E12" i="1" s="1"/>
  <c r="D11" i="1"/>
  <c r="E33" i="1"/>
  <c r="E22" i="1"/>
  <c r="E23" i="1"/>
  <c r="E39" i="1"/>
  <c r="E47" i="1"/>
  <c r="E48" i="1"/>
  <c r="E57" i="1"/>
  <c r="E62" i="1"/>
  <c r="E63" i="1"/>
  <c r="E79" i="1"/>
  <c r="E88" i="1"/>
  <c r="E93" i="1"/>
  <c r="E102" i="1"/>
  <c r="E118" i="1"/>
  <c r="E140" i="1"/>
  <c r="E153" i="1"/>
  <c r="E72" i="1" l="1"/>
  <c r="E59" i="1"/>
  <c r="F25" i="1"/>
  <c r="H25" i="1" s="1"/>
  <c r="E26" i="1"/>
  <c r="E24" i="1"/>
  <c r="E60" i="1"/>
  <c r="E11" i="1"/>
  <c r="F11" i="1"/>
  <c r="H11" i="1" s="1"/>
  <c r="E117" i="1"/>
  <c r="F117" i="1"/>
  <c r="H117" i="1" s="1"/>
  <c r="F153" i="1"/>
  <c r="H153" i="1" s="1"/>
  <c r="F147" i="1"/>
  <c r="H147" i="1" s="1"/>
  <c r="F146" i="1"/>
  <c r="H146" i="1" s="1"/>
  <c r="F140" i="1"/>
  <c r="H140" i="1" s="1"/>
  <c r="F139" i="1"/>
  <c r="H139" i="1" s="1"/>
  <c r="F133" i="1"/>
  <c r="H133" i="1" s="1"/>
  <c r="F132" i="1"/>
  <c r="H132" i="1" s="1"/>
  <c r="F131" i="1"/>
  <c r="H131" i="1" s="1"/>
  <c r="F125" i="1"/>
  <c r="H125" i="1" s="1"/>
  <c r="F124" i="1"/>
  <c r="H124" i="1" s="1"/>
  <c r="F118" i="1"/>
  <c r="H118" i="1" s="1"/>
  <c r="F116" i="1"/>
  <c r="H116" i="1" s="1"/>
  <c r="F110" i="1"/>
  <c r="H110" i="1" s="1"/>
  <c r="F104" i="1"/>
  <c r="H104" i="1" s="1"/>
  <c r="F103" i="1"/>
  <c r="H103" i="1" s="1"/>
  <c r="F102" i="1"/>
  <c r="H102" i="1" s="1"/>
  <c r="F101" i="1"/>
  <c r="H101" i="1" s="1"/>
  <c r="F95" i="1"/>
  <c r="H95" i="1" s="1"/>
  <c r="F94" i="1"/>
  <c r="H94" i="1" s="1"/>
  <c r="F93" i="1"/>
  <c r="H93" i="1" s="1"/>
  <c r="F88" i="1"/>
  <c r="H88" i="1" s="1"/>
  <c r="F87" i="1"/>
  <c r="H87" i="1" s="1"/>
  <c r="F86" i="1"/>
  <c r="H86" i="1" s="1"/>
  <c r="F79" i="1"/>
  <c r="H79" i="1" s="1"/>
  <c r="F78" i="1"/>
  <c r="H78" i="1" s="1"/>
  <c r="F71" i="1"/>
  <c r="H71" i="1" s="1"/>
  <c r="F70" i="1"/>
  <c r="H70" i="1" s="1"/>
  <c r="F64" i="1"/>
  <c r="H64" i="1" s="1"/>
  <c r="F63" i="1"/>
  <c r="H63" i="1" s="1"/>
  <c r="F62" i="1"/>
  <c r="H62" i="1" s="1"/>
  <c r="F61" i="1"/>
  <c r="H61" i="1" s="1"/>
  <c r="F58" i="1"/>
  <c r="H58" i="1" s="1"/>
  <c r="F57" i="1"/>
  <c r="H57" i="1" s="1"/>
  <c r="F56" i="1"/>
  <c r="H56" i="1" s="1"/>
  <c r="F50" i="1"/>
  <c r="H50" i="1" s="1"/>
  <c r="F49" i="1"/>
  <c r="H49" i="1" s="1"/>
  <c r="F48" i="1"/>
  <c r="H48" i="1" s="1"/>
  <c r="F46" i="1"/>
  <c r="H46" i="1" s="1"/>
  <c r="F40" i="1"/>
  <c r="H40" i="1" s="1"/>
  <c r="F39" i="1"/>
  <c r="H39" i="1" s="1"/>
  <c r="F32" i="1"/>
  <c r="H32" i="1" s="1"/>
  <c r="F22" i="1"/>
  <c r="H22" i="1" s="1"/>
  <c r="F15" i="1"/>
  <c r="H15" i="1" s="1"/>
  <c r="F14" i="1"/>
  <c r="H14" i="1" s="1"/>
  <c r="F13" i="1"/>
  <c r="H13" i="1" s="1"/>
  <c r="F12" i="1"/>
  <c r="H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Lene K. Narverud</author>
  </authors>
  <commentList>
    <comment ref="F9" authorId="0" shapeId="0" xr:uid="{C52B8C7E-69B5-4621-8453-E57D50AD2467}">
      <text>
        <r>
          <rPr>
            <b/>
            <sz val="9"/>
            <color indexed="81"/>
            <rFont val="Tahoma"/>
            <family val="2"/>
          </rPr>
          <t>Lene K. Narverud:</t>
        </r>
        <r>
          <rPr>
            <sz val="9"/>
            <color indexed="81"/>
            <rFont val="Tahoma"/>
            <family val="2"/>
          </rPr>
          <t xml:space="preserve">
Hvis %, hvis ikke skriv null og legg inn kr
</t>
        </r>
      </text>
    </comment>
    <comment ref="G9" authorId="0" shapeId="0" xr:uid="{1A9D7D9E-A65F-4E06-891F-BAFED19D6903}">
      <text>
        <r>
          <rPr>
            <b/>
            <sz val="9"/>
            <color indexed="81"/>
            <rFont val="Tahoma"/>
            <family val="2"/>
          </rPr>
          <t>Lene K. Narverud:</t>
        </r>
        <r>
          <rPr>
            <sz val="9"/>
            <color indexed="81"/>
            <rFont val="Tahoma"/>
            <family val="2"/>
          </rPr>
          <t xml:space="preserve">
Hvis kr, hvis ikke skriv null og bruk %</t>
        </r>
      </text>
    </comment>
  </commentList>
</comments>
</file>

<file path=xl/sharedStrings.xml><?xml version="1.0" encoding="utf-8"?>
<sst xmlns="http://schemas.openxmlformats.org/spreadsheetml/2006/main" count="234" uniqueCount="127">
  <si>
    <t>Farge bryn</t>
  </si>
  <si>
    <t>VIPPER&amp; BRYN</t>
  </si>
  <si>
    <t>Farge vipper og bryn m/napping</t>
  </si>
  <si>
    <t>Arbeid hull i øret (2 hull)</t>
  </si>
  <si>
    <t>HULLTAKING</t>
  </si>
  <si>
    <t>Vask &amp; føn</t>
  </si>
  <si>
    <t>Foilayage langt hår</t>
  </si>
  <si>
    <t>SKJEGG</t>
  </si>
  <si>
    <t>Klipp av skjegg 30 minutter</t>
  </si>
  <si>
    <t>Barbering 30 minutter</t>
  </si>
  <si>
    <t>Farge vipper</t>
  </si>
  <si>
    <t>Arbeid hull i øret (1 hull)</t>
  </si>
  <si>
    <t>OPPSETTING</t>
  </si>
  <si>
    <t>Oppsetting pris pr. 30 minutter</t>
  </si>
  <si>
    <t>KLIPP &amp; VASK</t>
  </si>
  <si>
    <t>Vareforbruk</t>
  </si>
  <si>
    <t>Vareforbruk 1 (%)</t>
  </si>
  <si>
    <t>Vareforbruk 2 (kr)</t>
  </si>
  <si>
    <t>Behandlings tid (min)</t>
  </si>
  <si>
    <t>Behandling (kr)</t>
  </si>
  <si>
    <t>Pris totalt inkl mva</t>
  </si>
  <si>
    <t>JOICO KUR MENY</t>
  </si>
  <si>
    <t xml:space="preserve">Bond Building treatments </t>
  </si>
  <si>
    <t xml:space="preserve">               Defy Damage KBOND20 Power Masque 2-5 min</t>
  </si>
  <si>
    <t>K-PAK</t>
  </si>
  <si>
    <t xml:space="preserve">               K-PAK etter kjemiskbehandling ( 2 trinn)</t>
  </si>
  <si>
    <t>Skreddesydd kur til ulike hårtyper</t>
  </si>
  <si>
    <t xml:space="preserve">              Fuktighetskur til tykke, grove hår</t>
  </si>
  <si>
    <t xml:space="preserve">              Blonde Life fargekur ( Violet, Silver, Rose Champagne)</t>
  </si>
  <si>
    <t xml:space="preserve">               Defy Damage 7 Second bond builder / hurtigkur </t>
  </si>
  <si>
    <t xml:space="preserve">               K-PAK HÅRSPA  - Hair Repair System ( 4 trinn, sunt hår garanti)</t>
  </si>
  <si>
    <t xml:space="preserve">               K-PAK sunt hår garanti ( 2 trinn Reconstructor + Hydrator)</t>
  </si>
  <si>
    <t xml:space="preserve">Detox / renseshampoo Blonde Life Brigthening eller K-PAK Clarifying </t>
  </si>
  <si>
    <t xml:space="preserve">Detox + hårkur og 5 minutters massasje </t>
  </si>
  <si>
    <t xml:space="preserve">              Blonde Life </t>
  </si>
  <si>
    <t xml:space="preserve">              Kollagen boost</t>
  </si>
  <si>
    <t xml:space="preserve">Defy Damage 2-trinnsystem (før og etter) farge, bleking, permanent </t>
  </si>
  <si>
    <t>Lumi10 ettervekst</t>
  </si>
  <si>
    <t>Lumi10 rootshadow</t>
  </si>
  <si>
    <t xml:space="preserve">LumiShine Liquid Gloss </t>
  </si>
  <si>
    <t>LumiShine Demensional</t>
  </si>
  <si>
    <t>K-PAK VeroGlaze</t>
  </si>
  <si>
    <t>Blonde Life Quick toner (5min)</t>
  </si>
  <si>
    <t>Foliestriper halve hodet</t>
  </si>
  <si>
    <t>Foliestriper hele hodet</t>
  </si>
  <si>
    <t>Foliestriper langt hår</t>
  </si>
  <si>
    <t>Balayage kort hår</t>
  </si>
  <si>
    <t>Balayage langt hår</t>
  </si>
  <si>
    <t>Scandi hairline</t>
  </si>
  <si>
    <t xml:space="preserve">Gråhårsblend </t>
  </si>
  <si>
    <t>Kort hår</t>
  </si>
  <si>
    <t xml:space="preserve">Langt hår </t>
  </si>
  <si>
    <t>Effekter</t>
  </si>
  <si>
    <t>Blode Life Demi Gloss</t>
  </si>
  <si>
    <t>Kurbehandling m/ 5 minutter massasje og 5 minutter virketid.</t>
  </si>
  <si>
    <t>Virketid (min)</t>
  </si>
  <si>
    <t>Klipp (30 min)</t>
  </si>
  <si>
    <t>Klipp (45 min)</t>
  </si>
  <si>
    <t>Klipp (60 min)</t>
  </si>
  <si>
    <t>Barneklipp (30 min)</t>
  </si>
  <si>
    <t>Barneklipp (45 min)</t>
  </si>
  <si>
    <t xml:space="preserve">FARGE </t>
  </si>
  <si>
    <t>Farge ettervekst/ kort hår</t>
  </si>
  <si>
    <t>Foilayage kort hår</t>
  </si>
  <si>
    <t>VASK/FØN/STYLING</t>
  </si>
  <si>
    <t>Styling 30 min</t>
  </si>
  <si>
    <t>Styling 60 min</t>
  </si>
  <si>
    <t>PERMANENT</t>
  </si>
  <si>
    <t>Permanent kort hår</t>
  </si>
  <si>
    <t>Permanent langt hår</t>
  </si>
  <si>
    <t>BRUDEOPPSETTING</t>
  </si>
  <si>
    <t>POPULÆRE BEHANDLINGER</t>
  </si>
  <si>
    <t>QUICKFIX PERMANENT FARGE</t>
  </si>
  <si>
    <t>TONER/ GLOSSING</t>
  </si>
  <si>
    <t>LYSNING/ BLEKING</t>
  </si>
  <si>
    <t>EXPRESSBEHANDLINGER</t>
  </si>
  <si>
    <t>COLOR INTENSITY (CRAZY COLORS)</t>
  </si>
  <si>
    <t>Hettestriper kort hår</t>
  </si>
  <si>
    <t>Hettestriper langt hår</t>
  </si>
  <si>
    <t>Timepris pr. min. behandling</t>
  </si>
  <si>
    <t>Timepris virketid</t>
  </si>
  <si>
    <t>Timepris pr. min. virketid</t>
  </si>
  <si>
    <t>Timepris behandling</t>
  </si>
  <si>
    <t>Timepris pr. min inkl. virketid</t>
  </si>
  <si>
    <t xml:space="preserve">Farge langt hår </t>
  </si>
  <si>
    <t>Ink. Mva</t>
  </si>
  <si>
    <t>Beauty Works</t>
  </si>
  <si>
    <t>BW PRISER PR JUNI 2024</t>
  </si>
  <si>
    <t>INNPRIS EKS. MVA.</t>
  </si>
  <si>
    <t>UTPRIS EKS. MVA.</t>
  </si>
  <si>
    <t>UTPRIS INK. MVA.</t>
  </si>
  <si>
    <t>Slimline fester</t>
  </si>
  <si>
    <t>CM</t>
  </si>
  <si>
    <t>1 pakke</t>
  </si>
  <si>
    <t>Kalkyle fortjeneste</t>
  </si>
  <si>
    <t>1 pakke ink. fortjeneste</t>
  </si>
  <si>
    <t>Timepris ink. mva</t>
  </si>
  <si>
    <t xml:space="preserve">1 pk + 45min </t>
  </si>
  <si>
    <t>2 pk + 1t</t>
  </si>
  <si>
    <t>3pk + 1t 30min</t>
  </si>
  <si>
    <t>4pk + 2t</t>
  </si>
  <si>
    <t>Mørk</t>
  </si>
  <si>
    <t>Fester i 1 pk</t>
  </si>
  <si>
    <t>Lys</t>
  </si>
  <si>
    <t>Spesial</t>
  </si>
  <si>
    <t>Invisitape fester</t>
  </si>
  <si>
    <t>Fylde</t>
  </si>
  <si>
    <t>Fylde og lengde</t>
  </si>
  <si>
    <t>Full ext</t>
  </si>
  <si>
    <t>Ekstremt mye</t>
  </si>
  <si>
    <t>1 pakke 45 min</t>
  </si>
  <si>
    <t>2 pakker 1t</t>
  </si>
  <si>
    <t>3 pakker 1 t 30 min</t>
  </si>
  <si>
    <t>4 pakker 2 t</t>
  </si>
  <si>
    <t>E5</t>
  </si>
  <si>
    <t>Kalkyle kan endres</t>
  </si>
  <si>
    <t>H5</t>
  </si>
  <si>
    <t>Timepris kan endres</t>
  </si>
  <si>
    <t xml:space="preserve">Priskategorier </t>
  </si>
  <si>
    <t>800 kr. ink. mva.</t>
  </si>
  <si>
    <t>900 kr. ink. mva.</t>
  </si>
  <si>
    <t>1000 kr. ink. mva.</t>
  </si>
  <si>
    <t>1100 kr. ink. mva.</t>
  </si>
  <si>
    <t>1200 kr. ink. mva.</t>
  </si>
  <si>
    <t>NOTATER</t>
  </si>
  <si>
    <t xml:space="preserve">*Det er benyttet lik timespris på behandlingstid og virketid, med unntak av gule felt der virketid er satt til 50% av timepris </t>
  </si>
  <si>
    <t>Klipp (15 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</si>
</sst>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373737"/>
      <name val="Arial"/>
      <family val="2"/>
    </font>
    <font>
      <b/>
      <sz val="12"/>
      <color rgb="FF472449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373737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rgb="FF472449"/>
      <name val="Aptos Narrow"/>
      <family val="2"/>
    </font>
    <font>
      <b/>
      <sz val="11"/>
      <color rgb="FF373737"/>
      <name val="Aptos Narrow"/>
      <family val="2"/>
    </font>
    <font>
      <b/>
      <sz val="12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rgb="FF000000"/>
      <name val="Aptos Narrow"/>
      <family val="2"/>
      <scheme val="minor"/>
    </font>
    <font>
      <u/>
      <sz val="12"/>
      <color rgb="FF00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i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i/>
      <u/>
      <sz val="11"/>
      <color rgb="FF000000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i/>
      <sz val="11"/>
      <color rgb="FF000000"/>
      <name val="Aptos Narrow"/>
      <family val="2"/>
      <scheme val="minor"/>
    </font>
    <font>
      <u/>
      <sz val="11"/>
      <color rgb="FF000000"/>
      <name val="Aptos Narrow"/>
      <family val="2"/>
      <scheme val="minor"/>
    </font>
    <font>
      <sz val="12"/>
      <color rgb="FF00B05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rgb="FFDDDDDD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 applyAlignment="1">
      <alignment horizontal="left" vertical="center" indent="5"/>
    </xf>
    <xf numFmtId="0" fontId="2" fillId="0" borderId="1" xfId="0" applyFont="1" applyBorder="1" applyAlignment="1">
      <alignment horizontal="left" vertical="center" indent="5"/>
    </xf>
    <xf numFmtId="9" fontId="2" fillId="0" borderId="0" xfId="0" applyNumberFormat="1" applyFont="1" applyAlignment="1">
      <alignment horizontal="left" vertical="center" indent="5"/>
    </xf>
    <xf numFmtId="3" fontId="0" fillId="0" borderId="0" xfId="0" applyNumberFormat="1"/>
    <xf numFmtId="2" fontId="1" fillId="0" borderId="0" xfId="0" applyNumberFormat="1" applyFont="1" applyAlignment="1">
      <alignment wrapText="1"/>
    </xf>
    <xf numFmtId="0" fontId="7" fillId="0" borderId="0" xfId="0" applyFont="1"/>
    <xf numFmtId="0" fontId="0" fillId="0" borderId="2" xfId="0" applyBorder="1"/>
    <xf numFmtId="3" fontId="0" fillId="0" borderId="2" xfId="0" applyNumberFormat="1" applyBorder="1"/>
    <xf numFmtId="0" fontId="0" fillId="0" borderId="3" xfId="0" applyBorder="1"/>
    <xf numFmtId="3" fontId="0" fillId="0" borderId="3" xfId="0" applyNumberFormat="1" applyBorder="1"/>
    <xf numFmtId="3" fontId="1" fillId="2" borderId="6" xfId="0" applyNumberFormat="1" applyFont="1" applyFill="1" applyBorder="1" applyAlignment="1">
      <alignment wrapText="1"/>
    </xf>
    <xf numFmtId="0" fontId="8" fillId="0" borderId="7" xfId="0" applyFont="1" applyBorder="1"/>
    <xf numFmtId="0" fontId="9" fillId="0" borderId="9" xfId="0" applyFont="1" applyBorder="1" applyAlignment="1">
      <alignment horizontal="left" vertical="center" indent="5"/>
    </xf>
    <xf numFmtId="0" fontId="8" fillId="0" borderId="9" xfId="0" applyFont="1" applyBorder="1"/>
    <xf numFmtId="0" fontId="0" fillId="0" borderId="9" xfId="0" applyBorder="1"/>
    <xf numFmtId="0" fontId="3" fillId="0" borderId="9" xfId="0" applyFont="1" applyBorder="1" applyAlignment="1">
      <alignment vertical="center"/>
    </xf>
    <xf numFmtId="0" fontId="1" fillId="0" borderId="9" xfId="0" applyFont="1" applyBorder="1" applyAlignment="1">
      <alignment horizontal="left" vertical="center" indent="5"/>
    </xf>
    <xf numFmtId="0" fontId="3" fillId="0" borderId="9" xfId="0" applyFont="1" applyBorder="1"/>
    <xf numFmtId="0" fontId="6" fillId="0" borderId="9" xfId="0" applyFont="1" applyBorder="1" applyAlignment="1">
      <alignment horizontal="left" vertical="center" indent="5"/>
    </xf>
    <xf numFmtId="0" fontId="3" fillId="0" borderId="9" xfId="0" applyFont="1" applyBorder="1" applyAlignment="1">
      <alignment vertical="center" wrapText="1"/>
    </xf>
    <xf numFmtId="3" fontId="2" fillId="2" borderId="0" xfId="0" applyNumberFormat="1" applyFont="1" applyFill="1" applyAlignment="1">
      <alignment vertical="center"/>
    </xf>
    <xf numFmtId="2" fontId="1" fillId="0" borderId="4" xfId="0" applyNumberFormat="1" applyFont="1" applyBorder="1" applyAlignment="1">
      <alignment wrapText="1"/>
    </xf>
    <xf numFmtId="2" fontId="1" fillId="0" borderId="5" xfId="0" applyNumberFormat="1" applyFont="1" applyBorder="1" applyAlignment="1">
      <alignment wrapText="1"/>
    </xf>
    <xf numFmtId="3" fontId="1" fillId="0" borderId="5" xfId="0" applyNumberFormat="1" applyFont="1" applyBorder="1" applyAlignment="1">
      <alignment wrapText="1"/>
    </xf>
    <xf numFmtId="3" fontId="0" fillId="2" borderId="8" xfId="0" applyNumberFormat="1" applyFill="1" applyBorder="1"/>
    <xf numFmtId="3" fontId="0" fillId="2" borderId="10" xfId="0" applyNumberFormat="1" applyFill="1" applyBorder="1"/>
    <xf numFmtId="0" fontId="1" fillId="2" borderId="0" xfId="0" applyFont="1" applyFill="1"/>
    <xf numFmtId="0" fontId="10" fillId="0" borderId="9" xfId="0" applyFont="1" applyBorder="1" applyAlignment="1">
      <alignment vertical="center"/>
    </xf>
    <xf numFmtId="0" fontId="11" fillId="0" borderId="2" xfId="0" applyFont="1" applyBorder="1"/>
    <xf numFmtId="3" fontId="11" fillId="0" borderId="2" xfId="0" applyNumberFormat="1" applyFont="1" applyBorder="1"/>
    <xf numFmtId="3" fontId="11" fillId="2" borderId="10" xfId="0" applyNumberFormat="1" applyFont="1" applyFill="1" applyBorder="1"/>
    <xf numFmtId="0" fontId="12" fillId="0" borderId="9" xfId="0" applyFont="1" applyBorder="1" applyAlignment="1">
      <alignment horizontal="left" vertical="center" indent="5"/>
    </xf>
    <xf numFmtId="0" fontId="13" fillId="0" borderId="2" xfId="0" applyFont="1" applyBorder="1"/>
    <xf numFmtId="3" fontId="13" fillId="0" borderId="2" xfId="0" applyNumberFormat="1" applyFont="1" applyBorder="1"/>
    <xf numFmtId="3" fontId="13" fillId="2" borderId="10" xfId="0" applyNumberFormat="1" applyFont="1" applyFill="1" applyBorder="1"/>
    <xf numFmtId="0" fontId="11" fillId="0" borderId="9" xfId="0" applyFont="1" applyBorder="1"/>
    <xf numFmtId="0" fontId="10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/>
    </xf>
    <xf numFmtId="0" fontId="12" fillId="0" borderId="9" xfId="0" applyFont="1" applyBorder="1" applyAlignment="1">
      <alignment horizontal="left" vertical="center"/>
    </xf>
    <xf numFmtId="0" fontId="11" fillId="3" borderId="2" xfId="0" applyFont="1" applyFill="1" applyBorder="1"/>
    <xf numFmtId="0" fontId="12" fillId="0" borderId="9" xfId="0" applyFont="1" applyBorder="1"/>
    <xf numFmtId="0" fontId="14" fillId="0" borderId="9" xfId="0" applyFont="1" applyBorder="1" applyAlignment="1">
      <alignment vertical="center" wrapText="1"/>
    </xf>
    <xf numFmtId="0" fontId="15" fillId="0" borderId="9" xfId="0" applyFont="1" applyBorder="1" applyAlignment="1">
      <alignment horizontal="left" vertical="center" indent="5"/>
    </xf>
    <xf numFmtId="0" fontId="15" fillId="0" borderId="9" xfId="0" applyFont="1" applyBorder="1" applyAlignment="1">
      <alignment horizontal="left" vertical="center"/>
    </xf>
    <xf numFmtId="0" fontId="10" fillId="0" borderId="9" xfId="0" applyFont="1" applyBorder="1"/>
    <xf numFmtId="0" fontId="11" fillId="0" borderId="11" xfId="0" applyFont="1" applyBorder="1"/>
    <xf numFmtId="0" fontId="11" fillId="0" borderId="12" xfId="0" applyFont="1" applyBorder="1"/>
    <xf numFmtId="3" fontId="11" fillId="0" borderId="12" xfId="0" applyNumberFormat="1" applyFont="1" applyBorder="1"/>
    <xf numFmtId="3" fontId="11" fillId="2" borderId="13" xfId="0" applyNumberFormat="1" applyFont="1" applyFill="1" applyBorder="1"/>
    <xf numFmtId="4" fontId="0" fillId="0" borderId="0" xfId="0" applyNumberFormat="1"/>
    <xf numFmtId="4" fontId="1" fillId="0" borderId="5" xfId="0" applyNumberFormat="1" applyFont="1" applyBorder="1" applyAlignment="1">
      <alignment wrapText="1"/>
    </xf>
    <xf numFmtId="4" fontId="0" fillId="0" borderId="3" xfId="0" applyNumberFormat="1" applyBorder="1"/>
    <xf numFmtId="4" fontId="0" fillId="0" borderId="2" xfId="0" applyNumberFormat="1" applyBorder="1"/>
    <xf numFmtId="4" fontId="11" fillId="0" borderId="2" xfId="0" applyNumberFormat="1" applyFont="1" applyBorder="1"/>
    <xf numFmtId="4" fontId="11" fillId="0" borderId="12" xfId="0" applyNumberFormat="1" applyFont="1" applyBorder="1"/>
    <xf numFmtId="0" fontId="16" fillId="4" borderId="0" xfId="0" applyFont="1" applyFill="1" applyAlignment="1">
      <alignment wrapText="1"/>
    </xf>
    <xf numFmtId="0" fontId="16" fillId="4" borderId="0" xfId="0" applyFont="1" applyFill="1" applyAlignment="1">
      <alignment horizontal="center" wrapText="1"/>
    </xf>
    <xf numFmtId="0" fontId="0" fillId="4" borderId="0" xfId="0" applyFill="1"/>
    <xf numFmtId="0" fontId="16" fillId="5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20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1" fillId="0" borderId="18" xfId="0" applyFont="1" applyBorder="1" applyAlignment="1">
      <alignment horizontal="center"/>
    </xf>
    <xf numFmtId="0" fontId="22" fillId="0" borderId="18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4" fillId="0" borderId="0" xfId="0" applyFont="1" applyAlignment="1">
      <alignment wrapText="1"/>
    </xf>
    <xf numFmtId="0" fontId="16" fillId="0" borderId="19" xfId="0" applyFont="1" applyBorder="1" applyAlignment="1">
      <alignment wrapText="1"/>
    </xf>
    <xf numFmtId="0" fontId="16" fillId="3" borderId="20" xfId="0" applyFont="1" applyFill="1" applyBorder="1" applyAlignment="1">
      <alignment wrapText="1"/>
    </xf>
    <xf numFmtId="0" fontId="20" fillId="0" borderId="20" xfId="0" applyFont="1" applyBorder="1" applyAlignment="1">
      <alignment wrapText="1"/>
    </xf>
    <xf numFmtId="0" fontId="25" fillId="0" borderId="0" xfId="0" applyFont="1" applyAlignment="1">
      <alignment wrapText="1"/>
    </xf>
    <xf numFmtId="0" fontId="20" fillId="0" borderId="19" xfId="0" applyFont="1" applyBorder="1" applyAlignment="1">
      <alignment wrapText="1"/>
    </xf>
    <xf numFmtId="0" fontId="2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9" fillId="6" borderId="0" xfId="0" applyFont="1" applyFill="1" applyAlignment="1">
      <alignment wrapText="1"/>
    </xf>
    <xf numFmtId="0" fontId="27" fillId="0" borderId="19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3" fillId="0" borderId="19" xfId="0" applyFont="1" applyBorder="1"/>
    <xf numFmtId="0" fontId="28" fillId="0" borderId="0" xfId="0" applyFont="1"/>
    <xf numFmtId="0" fontId="13" fillId="0" borderId="21" xfId="0" applyFont="1" applyBorder="1"/>
    <xf numFmtId="0" fontId="20" fillId="0" borderId="21" xfId="0" applyFont="1" applyBorder="1" applyAlignment="1">
      <alignment wrapText="1"/>
    </xf>
    <xf numFmtId="0" fontId="20" fillId="7" borderId="0" xfId="0" applyFont="1" applyFill="1" applyAlignment="1">
      <alignment horizontal="center" wrapText="1"/>
    </xf>
    <xf numFmtId="0" fontId="16" fillId="7" borderId="0" xfId="0" applyFont="1" applyFill="1" applyAlignment="1">
      <alignment horizontal="center" wrapText="1"/>
    </xf>
    <xf numFmtId="3" fontId="2" fillId="2" borderId="14" xfId="0" applyNumberFormat="1" applyFont="1" applyFill="1" applyBorder="1" applyAlignment="1">
      <alignment vertical="center"/>
    </xf>
    <xf numFmtId="9" fontId="2" fillId="0" borderId="14" xfId="0" applyNumberFormat="1" applyFont="1" applyBorder="1" applyAlignment="1">
      <alignment vertical="center"/>
    </xf>
    <xf numFmtId="0" fontId="16" fillId="8" borderId="19" xfId="0" applyFont="1" applyFill="1" applyBorder="1" applyAlignment="1">
      <alignment wrapText="1"/>
    </xf>
    <xf numFmtId="0" fontId="1" fillId="8" borderId="19" xfId="0" applyFont="1" applyFill="1" applyBorder="1" applyAlignment="1">
      <alignment wrapText="1"/>
    </xf>
    <xf numFmtId="0" fontId="0" fillId="8" borderId="0" xfId="0" applyFill="1"/>
    <xf numFmtId="0" fontId="16" fillId="9" borderId="14" xfId="0" applyFont="1" applyFill="1" applyBorder="1" applyAlignment="1">
      <alignment horizontal="center" wrapText="1"/>
    </xf>
    <xf numFmtId="0" fontId="23" fillId="9" borderId="15" xfId="0" applyFont="1" applyFill="1" applyBorder="1" applyAlignment="1">
      <alignment wrapText="1"/>
    </xf>
    <xf numFmtId="0" fontId="20" fillId="9" borderId="19" xfId="0" applyFont="1" applyFill="1" applyBorder="1" applyAlignment="1">
      <alignment wrapText="1"/>
    </xf>
    <xf numFmtId="0" fontId="13" fillId="9" borderId="19" xfId="0" applyFont="1" applyFill="1" applyBorder="1"/>
    <xf numFmtId="0" fontId="13" fillId="9" borderId="21" xfId="0" applyFont="1" applyFill="1" applyBorder="1"/>
    <xf numFmtId="0" fontId="20" fillId="9" borderId="0" xfId="0" applyFont="1" applyFill="1" applyAlignment="1">
      <alignment wrapText="1"/>
    </xf>
    <xf numFmtId="0" fontId="20" fillId="9" borderId="18" xfId="0" applyFont="1" applyFill="1" applyBorder="1" applyAlignment="1">
      <alignment wrapText="1"/>
    </xf>
    <xf numFmtId="0" fontId="23" fillId="2" borderId="15" xfId="0" applyFont="1" applyFill="1" applyBorder="1" applyAlignment="1">
      <alignment wrapText="1"/>
    </xf>
    <xf numFmtId="0" fontId="23" fillId="2" borderId="14" xfId="0" applyFont="1" applyFill="1" applyBorder="1" applyAlignment="1">
      <alignment wrapText="1"/>
    </xf>
    <xf numFmtId="0" fontId="23" fillId="2" borderId="16" xfId="0" applyFont="1" applyFill="1" applyBorder="1" applyAlignment="1">
      <alignment wrapText="1"/>
    </xf>
    <xf numFmtId="0" fontId="23" fillId="2" borderId="17" xfId="0" applyFont="1" applyFill="1" applyBorder="1" applyAlignment="1">
      <alignment wrapText="1"/>
    </xf>
    <xf numFmtId="0" fontId="20" fillId="2" borderId="20" xfId="0" applyFont="1" applyFill="1" applyBorder="1" applyAlignment="1">
      <alignment wrapText="1"/>
    </xf>
    <xf numFmtId="0" fontId="20" fillId="2" borderId="22" xfId="0" applyFont="1" applyFill="1" applyBorder="1" applyAlignment="1">
      <alignment wrapText="1"/>
    </xf>
    <xf numFmtId="0" fontId="22" fillId="2" borderId="0" xfId="0" applyFont="1" applyFill="1" applyAlignment="1">
      <alignment wrapText="1"/>
    </xf>
    <xf numFmtId="0" fontId="20" fillId="2" borderId="0" xfId="0" applyFont="1" applyFill="1" applyAlignment="1">
      <alignment wrapText="1"/>
    </xf>
    <xf numFmtId="0" fontId="22" fillId="2" borderId="18" xfId="0" applyFont="1" applyFill="1" applyBorder="1" applyAlignment="1">
      <alignment wrapText="1"/>
    </xf>
    <xf numFmtId="0" fontId="20" fillId="2" borderId="18" xfId="0" applyFont="1" applyFill="1" applyBorder="1" applyAlignment="1">
      <alignment wrapText="1"/>
    </xf>
    <xf numFmtId="3" fontId="0" fillId="10" borderId="2" xfId="0" applyNumberFormat="1" applyFill="1" applyBorder="1"/>
    <xf numFmtId="3" fontId="11" fillId="10" borderId="2" xfId="0" applyNumberFormat="1" applyFont="1" applyFill="1" applyBorder="1"/>
    <xf numFmtId="9" fontId="2" fillId="0" borderId="0" xfId="0" applyNumberFormat="1" applyFont="1" applyAlignment="1">
      <alignment vertical="center"/>
    </xf>
    <xf numFmtId="0" fontId="7" fillId="0" borderId="2" xfId="0" applyFont="1" applyBorder="1"/>
    <xf numFmtId="2" fontId="1" fillId="0" borderId="28" xfId="0" applyNumberFormat="1" applyFont="1" applyBorder="1" applyAlignment="1">
      <alignment wrapText="1"/>
    </xf>
    <xf numFmtId="2" fontId="1" fillId="0" borderId="29" xfId="0" applyNumberFormat="1" applyFont="1" applyBorder="1" applyAlignment="1">
      <alignment wrapText="1"/>
    </xf>
    <xf numFmtId="3" fontId="1" fillId="0" borderId="29" xfId="0" applyNumberFormat="1" applyFont="1" applyBorder="1" applyAlignment="1">
      <alignment wrapText="1"/>
    </xf>
    <xf numFmtId="0" fontId="1" fillId="2" borderId="26" xfId="0" applyFont="1" applyFill="1" applyBorder="1"/>
    <xf numFmtId="0" fontId="1" fillId="2" borderId="23" xfId="0" applyFont="1" applyFill="1" applyBorder="1"/>
    <xf numFmtId="2" fontId="1" fillId="0" borderId="27" xfId="0" applyNumberFormat="1" applyFont="1" applyBorder="1" applyAlignment="1">
      <alignment wrapText="1"/>
    </xf>
    <xf numFmtId="0" fontId="8" fillId="0" borderId="2" xfId="0" applyFont="1" applyBorder="1"/>
    <xf numFmtId="0" fontId="9" fillId="0" borderId="2" xfId="0" applyFont="1" applyBorder="1" applyAlignment="1">
      <alignment horizontal="left" vertical="center" indent="5"/>
    </xf>
    <xf numFmtId="1" fontId="0" fillId="0" borderId="2" xfId="0" applyNumberFormat="1" applyBorder="1"/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 indent="5"/>
    </xf>
    <xf numFmtId="1" fontId="0" fillId="10" borderId="2" xfId="0" applyNumberFormat="1" applyFill="1" applyBorder="1"/>
    <xf numFmtId="0" fontId="3" fillId="0" borderId="2" xfId="0" applyFont="1" applyBorder="1"/>
    <xf numFmtId="0" fontId="6" fillId="0" borderId="2" xfId="0" applyFont="1" applyBorder="1" applyAlignment="1">
      <alignment horizontal="left" vertical="center" indent="5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12" fillId="0" borderId="2" xfId="0" applyFont="1" applyBorder="1" applyAlignment="1">
      <alignment horizontal="left" vertical="center" indent="5"/>
    </xf>
    <xf numFmtId="1" fontId="7" fillId="0" borderId="2" xfId="0" applyNumberFormat="1" applyFont="1" applyBorder="1"/>
    <xf numFmtId="0" fontId="10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left" vertical="center"/>
    </xf>
    <xf numFmtId="0" fontId="12" fillId="0" borderId="2" xfId="0" applyFont="1" applyBorder="1"/>
    <xf numFmtId="0" fontId="14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indent="5"/>
    </xf>
    <xf numFmtId="0" fontId="15" fillId="0" borderId="2" xfId="0" applyFont="1" applyBorder="1" applyAlignment="1">
      <alignment horizontal="left" vertical="center"/>
    </xf>
    <xf numFmtId="0" fontId="10" fillId="0" borderId="2" xfId="0" applyFont="1" applyBorder="1"/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6" fillId="2" borderId="15" xfId="0" applyFont="1" applyFill="1" applyBorder="1" applyAlignment="1">
      <alignment horizontal="center" wrapText="1"/>
    </xf>
    <xf numFmtId="0" fontId="16" fillId="2" borderId="16" xfId="0" applyFont="1" applyFill="1" applyBorder="1" applyAlignment="1">
      <alignment horizontal="center" wrapText="1"/>
    </xf>
    <xf numFmtId="0" fontId="16" fillId="2" borderId="1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9C40-6FA0-49DA-88A6-D87C5EEAF5B9}">
  <dimension ref="A2:I161"/>
  <sheetViews>
    <sheetView tabSelected="1" zoomScale="136" zoomScaleNormal="90" workbookViewId="0">
      <pane xSplit="1" ySplit="9" topLeftCell="B10" activePane="bottomRight" state="frozen"/>
      <selection pane="topRight" activeCell="B1" sqref="B1"/>
      <selection pane="bottomLeft" activeCell="A5" sqref="A5"/>
      <selection pane="bottomRight" activeCell="D6" sqref="D6"/>
    </sheetView>
  </sheetViews>
  <sheetFormatPr baseColWidth="10" defaultRowHeight="15" x14ac:dyDescent="0.2"/>
  <cols>
    <col min="1" max="1" width="69.6640625" bestFit="1" customWidth="1"/>
    <col min="2" max="2" width="16.33203125" customWidth="1"/>
    <col min="3" max="4" width="16.33203125" style="4" customWidth="1"/>
    <col min="5" max="5" width="16.33203125" style="50" customWidth="1"/>
    <col min="6" max="8" width="16.33203125" style="4" customWidth="1"/>
    <col min="9" max="9" width="13.33203125" customWidth="1"/>
  </cols>
  <sheetData>
    <row r="2" spans="1:8" ht="16" thickBot="1" x14ac:dyDescent="0.25">
      <c r="B2" s="27" t="s">
        <v>85</v>
      </c>
    </row>
    <row r="3" spans="1:8" ht="16" thickBot="1" x14ac:dyDescent="0.25">
      <c r="A3" s="2" t="s">
        <v>82</v>
      </c>
      <c r="B3" s="87">
        <v>1100</v>
      </c>
    </row>
    <row r="4" spans="1:8" ht="16" thickBot="1" x14ac:dyDescent="0.25">
      <c r="A4" s="1" t="s">
        <v>79</v>
      </c>
      <c r="B4" s="21">
        <f>B3/60</f>
        <v>18.333333333333332</v>
      </c>
    </row>
    <row r="5" spans="1:8" ht="16" thickBot="1" x14ac:dyDescent="0.25">
      <c r="A5" s="2" t="s">
        <v>80</v>
      </c>
      <c r="B5" s="87">
        <v>1100</v>
      </c>
    </row>
    <row r="6" spans="1:8" ht="16" thickBot="1" x14ac:dyDescent="0.25">
      <c r="A6" s="1" t="s">
        <v>81</v>
      </c>
      <c r="B6" s="21">
        <f>B5/60</f>
        <v>18.333333333333332</v>
      </c>
    </row>
    <row r="7" spans="1:8" ht="16" thickBot="1" x14ac:dyDescent="0.25">
      <c r="A7" s="1" t="s">
        <v>15</v>
      </c>
      <c r="B7" s="88">
        <v>0.06</v>
      </c>
    </row>
    <row r="8" spans="1:8" ht="16" thickBot="1" x14ac:dyDescent="0.25">
      <c r="A8" s="1"/>
      <c r="B8" s="3"/>
    </row>
    <row r="9" spans="1:8" s="5" customFormat="1" ht="33" thickBot="1" x14ac:dyDescent="0.25">
      <c r="A9" s="22"/>
      <c r="B9" s="23" t="s">
        <v>18</v>
      </c>
      <c r="C9" s="24" t="s">
        <v>55</v>
      </c>
      <c r="D9" s="24" t="s">
        <v>19</v>
      </c>
      <c r="E9" s="51" t="s">
        <v>83</v>
      </c>
      <c r="F9" s="24" t="s">
        <v>16</v>
      </c>
      <c r="G9" s="24" t="s">
        <v>17</v>
      </c>
      <c r="H9" s="11" t="s">
        <v>20</v>
      </c>
    </row>
    <row r="10" spans="1:8" ht="16" x14ac:dyDescent="0.2">
      <c r="A10" s="12" t="s">
        <v>71</v>
      </c>
      <c r="B10" s="9"/>
      <c r="C10" s="10"/>
      <c r="D10" s="10"/>
      <c r="E10" s="52"/>
      <c r="F10" s="10"/>
      <c r="G10" s="10"/>
      <c r="H10" s="25"/>
    </row>
    <row r="11" spans="1:8" x14ac:dyDescent="0.2">
      <c r="A11" s="13" t="s">
        <v>54</v>
      </c>
      <c r="B11" s="7">
        <v>10</v>
      </c>
      <c r="C11" s="8">
        <v>5</v>
      </c>
      <c r="D11" s="8">
        <f>($B$4*B11/1.25)+($B$6*C11/1.25)</f>
        <v>220</v>
      </c>
      <c r="E11" s="53">
        <f>D11/(B11+C11)</f>
        <v>14.666666666666666</v>
      </c>
      <c r="F11" s="8">
        <f>D11*$B$7</f>
        <v>13.2</v>
      </c>
      <c r="G11" s="8"/>
      <c r="H11" s="26">
        <f>(D11+F11+G11)*1.25</f>
        <v>291.5</v>
      </c>
    </row>
    <row r="12" spans="1:8" x14ac:dyDescent="0.2">
      <c r="A12" s="13" t="s">
        <v>0</v>
      </c>
      <c r="B12" s="7">
        <v>5</v>
      </c>
      <c r="C12" s="8">
        <v>10</v>
      </c>
      <c r="D12" s="8">
        <f>($B$4*B12/1.25)+($B$6*C12/1.25)</f>
        <v>220</v>
      </c>
      <c r="E12" s="53">
        <f t="shared" ref="E12:E103" si="0">D12/(B12+C12)</f>
        <v>14.666666666666666</v>
      </c>
      <c r="F12" s="8">
        <f>D12*$B$7</f>
        <v>13.2</v>
      </c>
      <c r="G12" s="8"/>
      <c r="H12" s="26">
        <f>(F12+G12+D12)*1.25</f>
        <v>291.5</v>
      </c>
    </row>
    <row r="13" spans="1:8" x14ac:dyDescent="0.2">
      <c r="A13" s="13" t="s">
        <v>2</v>
      </c>
      <c r="B13" s="7">
        <v>20</v>
      </c>
      <c r="C13" s="8">
        <v>10</v>
      </c>
      <c r="D13" s="8">
        <f t="shared" ref="D13:D72" si="1">($B$4*B13/1.25)+($B$6*C13/1.25)</f>
        <v>440</v>
      </c>
      <c r="E13" s="53">
        <f t="shared" si="0"/>
        <v>14.666666666666666</v>
      </c>
      <c r="F13" s="8">
        <f>D13*$B$7</f>
        <v>26.4</v>
      </c>
      <c r="G13" s="8"/>
      <c r="H13" s="26">
        <f>(F13+G13+D13)*1.25</f>
        <v>583</v>
      </c>
    </row>
    <row r="14" spans="1:8" x14ac:dyDescent="0.2">
      <c r="A14" s="13" t="s">
        <v>3</v>
      </c>
      <c r="B14" s="7">
        <v>15</v>
      </c>
      <c r="C14" s="8">
        <v>0.1</v>
      </c>
      <c r="D14" s="8">
        <f t="shared" si="1"/>
        <v>221.46666666666667</v>
      </c>
      <c r="E14" s="53">
        <f t="shared" si="0"/>
        <v>14.666666666666668</v>
      </c>
      <c r="F14" s="8">
        <f>D14*$B$7</f>
        <v>13.288</v>
      </c>
      <c r="G14" s="8"/>
      <c r="H14" s="26">
        <f>(F14+G14+D14)*1.25</f>
        <v>293.44333333333333</v>
      </c>
    </row>
    <row r="15" spans="1:8" x14ac:dyDescent="0.2">
      <c r="A15" s="13" t="s">
        <v>5</v>
      </c>
      <c r="B15" s="7">
        <v>30</v>
      </c>
      <c r="C15" s="8">
        <v>0</v>
      </c>
      <c r="D15" s="8">
        <f t="shared" si="1"/>
        <v>440</v>
      </c>
      <c r="E15" s="53">
        <f t="shared" si="0"/>
        <v>14.666666666666666</v>
      </c>
      <c r="F15" s="8">
        <f>D15*$B$7</f>
        <v>26.4</v>
      </c>
      <c r="G15" s="8"/>
      <c r="H15" s="26">
        <f>(F15+G15+D15)*1.25</f>
        <v>583</v>
      </c>
    </row>
    <row r="16" spans="1:8" x14ac:dyDescent="0.2">
      <c r="A16" s="13"/>
      <c r="B16" s="7"/>
      <c r="C16" s="8"/>
      <c r="D16" s="8"/>
      <c r="E16" s="53"/>
      <c r="F16" s="8"/>
      <c r="G16" s="8"/>
      <c r="H16" s="26"/>
    </row>
    <row r="17" spans="1:8" x14ac:dyDescent="0.2">
      <c r="A17" s="13"/>
      <c r="B17" s="7"/>
      <c r="C17" s="8"/>
      <c r="D17" s="8"/>
      <c r="E17" s="53"/>
      <c r="F17" s="8"/>
      <c r="G17" s="8"/>
      <c r="H17" s="26"/>
    </row>
    <row r="18" spans="1:8" x14ac:dyDescent="0.2">
      <c r="A18" s="13"/>
      <c r="B18" s="7"/>
      <c r="C18" s="8"/>
      <c r="D18" s="8"/>
      <c r="E18" s="53"/>
      <c r="F18" s="8"/>
      <c r="G18" s="8"/>
      <c r="H18" s="26"/>
    </row>
    <row r="19" spans="1:8" x14ac:dyDescent="0.2">
      <c r="A19" s="13"/>
      <c r="B19" s="7"/>
      <c r="C19" s="8"/>
      <c r="D19" s="8"/>
      <c r="E19" s="53"/>
      <c r="F19" s="8"/>
      <c r="G19" s="8"/>
      <c r="H19" s="26"/>
    </row>
    <row r="20" spans="1:8" ht="16" x14ac:dyDescent="0.2">
      <c r="A20" s="14" t="s">
        <v>14</v>
      </c>
      <c r="B20" s="7"/>
      <c r="C20" s="8"/>
      <c r="D20" s="8"/>
      <c r="E20" s="53"/>
      <c r="F20" s="8"/>
      <c r="G20" s="8"/>
      <c r="H20" s="26"/>
    </row>
    <row r="21" spans="1:8" x14ac:dyDescent="0.2">
      <c r="A21" s="13" t="s">
        <v>126</v>
      </c>
      <c r="B21" s="7">
        <v>15</v>
      </c>
      <c r="C21" s="8"/>
      <c r="D21" s="8">
        <f t="shared" si="1"/>
        <v>220</v>
      </c>
      <c r="E21" s="53">
        <f t="shared" si="0"/>
        <v>14.666666666666666</v>
      </c>
      <c r="F21" s="8">
        <f>D21*$B$7</f>
        <v>13.2</v>
      </c>
      <c r="G21" s="8"/>
      <c r="H21" s="26">
        <f>(F21+G21+D21)*1.25</f>
        <v>291.5</v>
      </c>
    </row>
    <row r="22" spans="1:8" x14ac:dyDescent="0.2">
      <c r="A22" s="13" t="s">
        <v>56</v>
      </c>
      <c r="B22" s="7">
        <v>30</v>
      </c>
      <c r="C22" s="8"/>
      <c r="D22" s="8">
        <f t="shared" si="1"/>
        <v>440</v>
      </c>
      <c r="E22" s="53">
        <f t="shared" si="0"/>
        <v>14.666666666666666</v>
      </c>
      <c r="F22" s="8">
        <f>D22*$B$7</f>
        <v>26.4</v>
      </c>
      <c r="G22" s="8"/>
      <c r="H22" s="26">
        <f>(F22+G22+D22)*1.25</f>
        <v>583</v>
      </c>
    </row>
    <row r="23" spans="1:8" x14ac:dyDescent="0.2">
      <c r="A23" s="13" t="s">
        <v>57</v>
      </c>
      <c r="B23" s="7">
        <v>45</v>
      </c>
      <c r="C23" s="8"/>
      <c r="D23" s="8">
        <f t="shared" si="1"/>
        <v>660</v>
      </c>
      <c r="E23" s="53">
        <f t="shared" si="0"/>
        <v>14.666666666666666</v>
      </c>
      <c r="F23" s="8">
        <f t="shared" ref="F23:F24" si="2">D23*$B$7</f>
        <v>39.6</v>
      </c>
      <c r="G23" s="8"/>
      <c r="H23" s="26">
        <f>(F23+G23+D23)*1.25</f>
        <v>874.5</v>
      </c>
    </row>
    <row r="24" spans="1:8" x14ac:dyDescent="0.2">
      <c r="A24" s="13" t="s">
        <v>58</v>
      </c>
      <c r="B24" s="7">
        <v>60</v>
      </c>
      <c r="C24" s="8"/>
      <c r="D24" s="8">
        <f t="shared" si="1"/>
        <v>880</v>
      </c>
      <c r="E24" s="53">
        <f t="shared" si="0"/>
        <v>14.666666666666666</v>
      </c>
      <c r="F24" s="8">
        <f t="shared" si="2"/>
        <v>52.8</v>
      </c>
      <c r="G24" s="8"/>
      <c r="H24" s="26">
        <f>(F24+G24+D24)*1.25</f>
        <v>1166</v>
      </c>
    </row>
    <row r="25" spans="1:8" x14ac:dyDescent="0.2">
      <c r="A25" s="13" t="s">
        <v>59</v>
      </c>
      <c r="B25" s="7">
        <v>30</v>
      </c>
      <c r="C25" s="8"/>
      <c r="D25" s="8">
        <f t="shared" si="1"/>
        <v>440</v>
      </c>
      <c r="E25" s="53">
        <f t="shared" si="0"/>
        <v>14.666666666666666</v>
      </c>
      <c r="F25" s="8">
        <f>D25*$B$7</f>
        <v>26.4</v>
      </c>
      <c r="G25" s="8"/>
      <c r="H25" s="26">
        <f>(F25+G25+D25)*1.25</f>
        <v>583</v>
      </c>
    </row>
    <row r="26" spans="1:8" x14ac:dyDescent="0.2">
      <c r="A26" s="13" t="s">
        <v>60</v>
      </c>
      <c r="B26" s="7">
        <v>45</v>
      </c>
      <c r="C26" s="8"/>
      <c r="D26" s="8">
        <f t="shared" si="1"/>
        <v>660</v>
      </c>
      <c r="E26" s="53">
        <f t="shared" si="0"/>
        <v>14.666666666666666</v>
      </c>
      <c r="F26" s="8">
        <f>D26*$B$7</f>
        <v>39.6</v>
      </c>
      <c r="G26" s="8"/>
      <c r="H26" s="26">
        <f>(F26+G26+D26)*1.25</f>
        <v>874.5</v>
      </c>
    </row>
    <row r="27" spans="1:8" x14ac:dyDescent="0.2">
      <c r="A27" s="15"/>
      <c r="B27" s="7"/>
      <c r="C27" s="8"/>
      <c r="D27" s="8"/>
      <c r="E27" s="53"/>
      <c r="F27" s="8"/>
      <c r="G27" s="8"/>
      <c r="H27" s="26"/>
    </row>
    <row r="28" spans="1:8" x14ac:dyDescent="0.2">
      <c r="A28" s="15"/>
      <c r="B28" s="7"/>
      <c r="C28" s="8"/>
      <c r="D28" s="8"/>
      <c r="E28" s="53"/>
      <c r="F28" s="8"/>
      <c r="G28" s="8"/>
      <c r="H28" s="26"/>
    </row>
    <row r="29" spans="1:8" x14ac:dyDescent="0.2">
      <c r="A29" s="15"/>
      <c r="B29" s="7"/>
      <c r="C29" s="8"/>
      <c r="D29" s="8"/>
      <c r="E29" s="53"/>
      <c r="F29" s="8"/>
      <c r="G29" s="8"/>
      <c r="H29" s="26"/>
    </row>
    <row r="30" spans="1:8" x14ac:dyDescent="0.2">
      <c r="A30" s="15"/>
      <c r="B30" s="7"/>
      <c r="C30" s="8"/>
      <c r="D30" s="8"/>
      <c r="E30" s="53"/>
      <c r="F30" s="8"/>
      <c r="G30" s="8"/>
      <c r="H30" s="26"/>
    </row>
    <row r="31" spans="1:8" ht="16" x14ac:dyDescent="0.2">
      <c r="A31" s="16" t="s">
        <v>61</v>
      </c>
      <c r="B31" s="7"/>
      <c r="C31" s="8"/>
      <c r="D31" s="8"/>
      <c r="E31" s="53"/>
      <c r="F31" s="8"/>
      <c r="G31" s="8"/>
      <c r="H31" s="26"/>
    </row>
    <row r="32" spans="1:8" x14ac:dyDescent="0.2">
      <c r="A32" s="17" t="s">
        <v>62</v>
      </c>
      <c r="B32" s="7">
        <v>45</v>
      </c>
      <c r="C32" s="8">
        <v>45</v>
      </c>
      <c r="D32" s="8">
        <f t="shared" si="1"/>
        <v>1320</v>
      </c>
      <c r="E32" s="53">
        <f t="shared" si="0"/>
        <v>14.666666666666666</v>
      </c>
      <c r="F32" s="8">
        <f>D32*$B$7</f>
        <v>79.2</v>
      </c>
      <c r="G32" s="8"/>
      <c r="H32" s="26">
        <f>(F32+G32+D32)*1.25</f>
        <v>1749</v>
      </c>
    </row>
    <row r="33" spans="1:8" x14ac:dyDescent="0.2">
      <c r="A33" s="17" t="s">
        <v>84</v>
      </c>
      <c r="B33" s="7">
        <v>60</v>
      </c>
      <c r="C33" s="8">
        <v>45</v>
      </c>
      <c r="D33" s="8">
        <f t="shared" si="1"/>
        <v>1540</v>
      </c>
      <c r="E33" s="53">
        <f>D33/(B33+C33)</f>
        <v>14.666666666666666</v>
      </c>
      <c r="F33" s="8">
        <f>D33*$B$7</f>
        <v>92.399999999999991</v>
      </c>
      <c r="G33" s="8"/>
      <c r="H33" s="26">
        <f>(F33+G33+D33)*1.25</f>
        <v>2040.5</v>
      </c>
    </row>
    <row r="34" spans="1:8" x14ac:dyDescent="0.2">
      <c r="A34" s="17"/>
      <c r="B34" s="7"/>
      <c r="C34" s="8"/>
      <c r="D34" s="8"/>
      <c r="E34" s="53"/>
      <c r="F34" s="8"/>
      <c r="G34" s="8"/>
      <c r="H34" s="26"/>
    </row>
    <row r="35" spans="1:8" x14ac:dyDescent="0.2">
      <c r="A35" s="17"/>
      <c r="B35" s="7"/>
      <c r="C35" s="8"/>
      <c r="D35" s="8"/>
      <c r="E35" s="53"/>
      <c r="F35" s="8"/>
      <c r="G35" s="8"/>
      <c r="H35" s="26"/>
    </row>
    <row r="36" spans="1:8" x14ac:dyDescent="0.2">
      <c r="A36" s="17"/>
      <c r="B36" s="7"/>
      <c r="C36" s="8"/>
      <c r="D36" s="8"/>
      <c r="E36" s="53"/>
      <c r="F36" s="8"/>
      <c r="G36" s="8"/>
      <c r="H36" s="26"/>
    </row>
    <row r="37" spans="1:8" x14ac:dyDescent="0.2">
      <c r="A37" s="17"/>
      <c r="B37" s="7"/>
      <c r="C37" s="8"/>
      <c r="D37" s="8"/>
      <c r="E37" s="53"/>
      <c r="F37" s="8"/>
      <c r="G37" s="8"/>
      <c r="H37" s="26"/>
    </row>
    <row r="38" spans="1:8" ht="16" x14ac:dyDescent="0.2">
      <c r="A38" s="18" t="s">
        <v>72</v>
      </c>
      <c r="B38" s="7"/>
      <c r="C38" s="8"/>
      <c r="D38" s="8"/>
      <c r="E38" s="53"/>
      <c r="F38" s="8"/>
      <c r="G38" s="8"/>
      <c r="H38" s="26"/>
    </row>
    <row r="39" spans="1:8" x14ac:dyDescent="0.2">
      <c r="A39" s="19" t="s">
        <v>37</v>
      </c>
      <c r="B39" s="7">
        <v>40</v>
      </c>
      <c r="C39" s="8">
        <v>10</v>
      </c>
      <c r="D39" s="8">
        <f t="shared" si="1"/>
        <v>733.33333333333326</v>
      </c>
      <c r="E39" s="53">
        <f t="shared" si="0"/>
        <v>14.666666666666664</v>
      </c>
      <c r="F39" s="8">
        <f>D39*$B$7</f>
        <v>43.999999999999993</v>
      </c>
      <c r="G39" s="8"/>
      <c r="H39" s="26">
        <f>(F39+G39+D39)*1.25</f>
        <v>971.66666666666652</v>
      </c>
    </row>
    <row r="40" spans="1:8" x14ac:dyDescent="0.2">
      <c r="A40" s="19" t="s">
        <v>38</v>
      </c>
      <c r="B40" s="7">
        <v>10</v>
      </c>
      <c r="C40" s="8">
        <v>10</v>
      </c>
      <c r="D40" s="8">
        <f t="shared" si="1"/>
        <v>293.33333333333331</v>
      </c>
      <c r="E40" s="53">
        <f t="shared" si="0"/>
        <v>14.666666666666666</v>
      </c>
      <c r="F40" s="8">
        <f>D40*$B$7</f>
        <v>17.599999999999998</v>
      </c>
      <c r="G40" s="8"/>
      <c r="H40" s="26">
        <f>(F40+G40+D40)*1.25</f>
        <v>388.66666666666669</v>
      </c>
    </row>
    <row r="41" spans="1:8" x14ac:dyDescent="0.2">
      <c r="A41" s="19"/>
      <c r="B41" s="7"/>
      <c r="C41" s="8"/>
      <c r="D41" s="8"/>
      <c r="E41" s="53"/>
      <c r="F41" s="8"/>
      <c r="G41" s="8"/>
      <c r="H41" s="26"/>
    </row>
    <row r="42" spans="1:8" x14ac:dyDescent="0.2">
      <c r="A42" s="19"/>
      <c r="B42" s="7"/>
      <c r="C42" s="8"/>
      <c r="D42" s="8"/>
      <c r="E42" s="53"/>
      <c r="F42" s="8"/>
      <c r="G42" s="8"/>
      <c r="H42" s="26"/>
    </row>
    <row r="43" spans="1:8" x14ac:dyDescent="0.2">
      <c r="A43" s="19"/>
      <c r="B43" s="7"/>
      <c r="C43" s="8"/>
      <c r="D43" s="8"/>
      <c r="E43" s="53"/>
      <c r="F43" s="8"/>
      <c r="G43" s="8"/>
      <c r="H43" s="26"/>
    </row>
    <row r="44" spans="1:8" x14ac:dyDescent="0.2">
      <c r="A44" s="19"/>
      <c r="B44" s="7"/>
      <c r="C44" s="8"/>
      <c r="D44" s="8"/>
      <c r="E44" s="53"/>
      <c r="F44" s="8"/>
      <c r="G44" s="8"/>
      <c r="H44" s="26"/>
    </row>
    <row r="45" spans="1:8" ht="17" x14ac:dyDescent="0.2">
      <c r="A45" s="20" t="s">
        <v>73</v>
      </c>
      <c r="B45" s="7"/>
      <c r="C45" s="8"/>
      <c r="D45" s="8"/>
      <c r="E45" s="53"/>
      <c r="F45" s="8"/>
      <c r="G45" s="8"/>
      <c r="H45" s="26"/>
    </row>
    <row r="46" spans="1:8" x14ac:dyDescent="0.2">
      <c r="A46" s="19" t="s">
        <v>39</v>
      </c>
      <c r="B46" s="7">
        <v>10</v>
      </c>
      <c r="C46" s="8">
        <v>30</v>
      </c>
      <c r="D46" s="8">
        <f t="shared" si="1"/>
        <v>586.66666666666663</v>
      </c>
      <c r="E46" s="53">
        <f t="shared" si="0"/>
        <v>14.666666666666666</v>
      </c>
      <c r="F46" s="8">
        <f>D46*$B$7</f>
        <v>35.199999999999996</v>
      </c>
      <c r="G46" s="8"/>
      <c r="H46" s="26">
        <f>(F46+G46+D46)*1.25</f>
        <v>777.33333333333337</v>
      </c>
    </row>
    <row r="47" spans="1:8" x14ac:dyDescent="0.2">
      <c r="A47" s="19" t="s">
        <v>53</v>
      </c>
      <c r="B47" s="7">
        <v>10</v>
      </c>
      <c r="C47" s="8">
        <v>20</v>
      </c>
      <c r="D47" s="8">
        <f t="shared" si="1"/>
        <v>440</v>
      </c>
      <c r="E47" s="53">
        <f t="shared" si="0"/>
        <v>14.666666666666666</v>
      </c>
      <c r="F47" s="8">
        <f>D47*$B$7</f>
        <v>26.4</v>
      </c>
      <c r="G47" s="8"/>
      <c r="H47" s="26">
        <f>(F47+G47+D47)*1.25</f>
        <v>583</v>
      </c>
    </row>
    <row r="48" spans="1:8" x14ac:dyDescent="0.2">
      <c r="A48" s="19" t="s">
        <v>40</v>
      </c>
      <c r="B48" s="7">
        <v>10</v>
      </c>
      <c r="C48" s="8">
        <v>30</v>
      </c>
      <c r="D48" s="8">
        <f t="shared" si="1"/>
        <v>586.66666666666663</v>
      </c>
      <c r="E48" s="53">
        <f t="shared" si="0"/>
        <v>14.666666666666666</v>
      </c>
      <c r="F48" s="8">
        <f>D48*$B$7</f>
        <v>35.199999999999996</v>
      </c>
      <c r="G48" s="8"/>
      <c r="H48" s="26">
        <f>(F48+G48+D48)*1.25</f>
        <v>777.33333333333337</v>
      </c>
    </row>
    <row r="49" spans="1:8" x14ac:dyDescent="0.2">
      <c r="A49" s="19" t="s">
        <v>41</v>
      </c>
      <c r="B49" s="7">
        <v>10</v>
      </c>
      <c r="C49" s="8">
        <v>30</v>
      </c>
      <c r="D49" s="8">
        <f t="shared" si="1"/>
        <v>586.66666666666663</v>
      </c>
      <c r="E49" s="53">
        <f t="shared" si="0"/>
        <v>14.666666666666666</v>
      </c>
      <c r="F49" s="8">
        <f>D49*$B$7</f>
        <v>35.199999999999996</v>
      </c>
      <c r="G49" s="8"/>
      <c r="H49" s="26">
        <f>(F49+G49+D49)*1.25</f>
        <v>777.33333333333337</v>
      </c>
    </row>
    <row r="50" spans="1:8" x14ac:dyDescent="0.2">
      <c r="A50" s="19" t="s">
        <v>42</v>
      </c>
      <c r="B50" s="7">
        <v>10</v>
      </c>
      <c r="C50" s="8">
        <v>5</v>
      </c>
      <c r="D50" s="8">
        <f t="shared" si="1"/>
        <v>220</v>
      </c>
      <c r="E50" s="53">
        <f t="shared" si="0"/>
        <v>14.666666666666666</v>
      </c>
      <c r="F50" s="8">
        <f>D50*$B$7</f>
        <v>13.2</v>
      </c>
      <c r="G50" s="8"/>
      <c r="H50" s="26">
        <f>(F50+G50+D50)*1.25</f>
        <v>291.5</v>
      </c>
    </row>
    <row r="51" spans="1:8" x14ac:dyDescent="0.2">
      <c r="A51" s="19"/>
      <c r="B51" s="7"/>
      <c r="C51" s="8"/>
      <c r="D51" s="8"/>
      <c r="E51" s="53"/>
      <c r="F51" s="8"/>
      <c r="G51" s="8"/>
      <c r="H51" s="26"/>
    </row>
    <row r="52" spans="1:8" x14ac:dyDescent="0.2">
      <c r="A52" s="19"/>
      <c r="B52" s="7"/>
      <c r="C52" s="8"/>
      <c r="D52" s="8"/>
      <c r="E52" s="53"/>
      <c r="F52" s="8"/>
      <c r="G52" s="8"/>
      <c r="H52" s="26"/>
    </row>
    <row r="53" spans="1:8" x14ac:dyDescent="0.2">
      <c r="A53" s="19"/>
      <c r="B53" s="7"/>
      <c r="C53" s="8"/>
      <c r="D53" s="8"/>
      <c r="E53" s="53"/>
      <c r="F53" s="8"/>
      <c r="G53" s="8"/>
      <c r="H53" s="26"/>
    </row>
    <row r="54" spans="1:8" x14ac:dyDescent="0.2">
      <c r="A54" s="19"/>
      <c r="B54" s="7"/>
      <c r="C54" s="8"/>
      <c r="D54" s="8"/>
      <c r="E54" s="53"/>
      <c r="F54" s="8"/>
      <c r="G54" s="8"/>
      <c r="H54" s="26"/>
    </row>
    <row r="55" spans="1:8" ht="16" x14ac:dyDescent="0.2">
      <c r="A55" s="28" t="s">
        <v>74</v>
      </c>
      <c r="B55" s="29"/>
      <c r="C55" s="30"/>
      <c r="D55" s="30"/>
      <c r="E55" s="54"/>
      <c r="F55" s="30"/>
      <c r="G55" s="30"/>
      <c r="H55" s="31"/>
    </row>
    <row r="56" spans="1:8" x14ac:dyDescent="0.2">
      <c r="A56" s="32" t="s">
        <v>43</v>
      </c>
      <c r="B56" s="29">
        <v>30</v>
      </c>
      <c r="C56" s="30">
        <v>60</v>
      </c>
      <c r="D56" s="30">
        <f t="shared" si="1"/>
        <v>1320</v>
      </c>
      <c r="E56" s="54">
        <f t="shared" si="0"/>
        <v>14.666666666666666</v>
      </c>
      <c r="F56" s="30">
        <f>D56*$B$7</f>
        <v>79.2</v>
      </c>
      <c r="G56" s="30"/>
      <c r="H56" s="31">
        <f t="shared" ref="H56:H64" si="3">(F56+G56+D56)*1.25</f>
        <v>1749</v>
      </c>
    </row>
    <row r="57" spans="1:8" x14ac:dyDescent="0.2">
      <c r="A57" s="32" t="s">
        <v>44</v>
      </c>
      <c r="B57" s="29">
        <v>60</v>
      </c>
      <c r="C57" s="30">
        <v>60</v>
      </c>
      <c r="D57" s="30">
        <f t="shared" si="1"/>
        <v>1760</v>
      </c>
      <c r="E57" s="54">
        <f t="shared" si="0"/>
        <v>14.666666666666666</v>
      </c>
      <c r="F57" s="30">
        <f>D57*$B$7</f>
        <v>105.6</v>
      </c>
      <c r="G57" s="30"/>
      <c r="H57" s="31">
        <f t="shared" si="3"/>
        <v>2332</v>
      </c>
    </row>
    <row r="58" spans="1:8" x14ac:dyDescent="0.2">
      <c r="A58" s="32" t="s">
        <v>45</v>
      </c>
      <c r="B58" s="29">
        <v>90</v>
      </c>
      <c r="C58" s="30">
        <v>60</v>
      </c>
      <c r="D58" s="30">
        <f t="shared" si="1"/>
        <v>2200</v>
      </c>
      <c r="E58" s="54">
        <f t="shared" si="0"/>
        <v>14.666666666666666</v>
      </c>
      <c r="F58" s="30">
        <f>D58*$B$7</f>
        <v>132</v>
      </c>
      <c r="G58" s="30"/>
      <c r="H58" s="31">
        <f t="shared" si="3"/>
        <v>2915</v>
      </c>
    </row>
    <row r="59" spans="1:8" x14ac:dyDescent="0.2">
      <c r="A59" s="32" t="s">
        <v>77</v>
      </c>
      <c r="B59" s="29">
        <v>30</v>
      </c>
      <c r="C59" s="30">
        <v>60</v>
      </c>
      <c r="D59" s="30">
        <f t="shared" si="1"/>
        <v>1320</v>
      </c>
      <c r="E59" s="54">
        <f t="shared" si="0"/>
        <v>14.666666666666666</v>
      </c>
      <c r="F59" s="30">
        <f t="shared" ref="F59:F60" si="4">D59*$B$7</f>
        <v>79.2</v>
      </c>
      <c r="G59" s="30"/>
      <c r="H59" s="31">
        <f t="shared" si="3"/>
        <v>1749</v>
      </c>
    </row>
    <row r="60" spans="1:8" x14ac:dyDescent="0.2">
      <c r="A60" s="32" t="s">
        <v>78</v>
      </c>
      <c r="B60" s="29">
        <v>60</v>
      </c>
      <c r="C60" s="30">
        <v>60</v>
      </c>
      <c r="D60" s="30">
        <f t="shared" si="1"/>
        <v>1760</v>
      </c>
      <c r="E60" s="54">
        <f t="shared" si="0"/>
        <v>14.666666666666666</v>
      </c>
      <c r="F60" s="30">
        <f t="shared" si="4"/>
        <v>105.6</v>
      </c>
      <c r="G60" s="30"/>
      <c r="H60" s="31">
        <f t="shared" si="3"/>
        <v>2332</v>
      </c>
    </row>
    <row r="61" spans="1:8" x14ac:dyDescent="0.2">
      <c r="A61" s="32" t="s">
        <v>46</v>
      </c>
      <c r="B61" s="29">
        <v>30</v>
      </c>
      <c r="C61" s="30">
        <v>60</v>
      </c>
      <c r="D61" s="30">
        <f t="shared" si="1"/>
        <v>1320</v>
      </c>
      <c r="E61" s="54">
        <f t="shared" si="0"/>
        <v>14.666666666666666</v>
      </c>
      <c r="F61" s="30">
        <f>D61*$B$7</f>
        <v>79.2</v>
      </c>
      <c r="G61" s="30"/>
      <c r="H61" s="31">
        <f t="shared" si="3"/>
        <v>1749</v>
      </c>
    </row>
    <row r="62" spans="1:8" x14ac:dyDescent="0.2">
      <c r="A62" s="32" t="s">
        <v>47</v>
      </c>
      <c r="B62" s="29">
        <v>60</v>
      </c>
      <c r="C62" s="30">
        <v>60</v>
      </c>
      <c r="D62" s="30">
        <f t="shared" si="1"/>
        <v>1760</v>
      </c>
      <c r="E62" s="54">
        <f t="shared" si="0"/>
        <v>14.666666666666666</v>
      </c>
      <c r="F62" s="30">
        <f>D62*$B$7</f>
        <v>105.6</v>
      </c>
      <c r="G62" s="30"/>
      <c r="H62" s="31">
        <f t="shared" si="3"/>
        <v>2332</v>
      </c>
    </row>
    <row r="63" spans="1:8" x14ac:dyDescent="0.2">
      <c r="A63" s="32" t="s">
        <v>63</v>
      </c>
      <c r="B63" s="29">
        <v>30</v>
      </c>
      <c r="C63" s="30">
        <v>60</v>
      </c>
      <c r="D63" s="30">
        <f t="shared" si="1"/>
        <v>1320</v>
      </c>
      <c r="E63" s="54">
        <f t="shared" si="0"/>
        <v>14.666666666666666</v>
      </c>
      <c r="F63" s="30">
        <f>D63*$B$7</f>
        <v>79.2</v>
      </c>
      <c r="G63" s="30"/>
      <c r="H63" s="31">
        <f t="shared" si="3"/>
        <v>1749</v>
      </c>
    </row>
    <row r="64" spans="1:8" x14ac:dyDescent="0.2">
      <c r="A64" s="32" t="s">
        <v>6</v>
      </c>
      <c r="B64" s="29">
        <v>60</v>
      </c>
      <c r="C64" s="30">
        <v>60</v>
      </c>
      <c r="D64" s="30">
        <f t="shared" si="1"/>
        <v>1760</v>
      </c>
      <c r="E64" s="54">
        <f t="shared" si="0"/>
        <v>14.666666666666666</v>
      </c>
      <c r="F64" s="30">
        <f>D64*$B$7</f>
        <v>105.6</v>
      </c>
      <c r="G64" s="30"/>
      <c r="H64" s="31">
        <f t="shared" si="3"/>
        <v>2332</v>
      </c>
    </row>
    <row r="65" spans="1:9" x14ac:dyDescent="0.2">
      <c r="A65" s="32"/>
      <c r="B65" s="29"/>
      <c r="C65" s="30"/>
      <c r="D65" s="30"/>
      <c r="E65" s="54"/>
      <c r="F65" s="30"/>
      <c r="G65" s="30"/>
      <c r="H65" s="31"/>
    </row>
    <row r="66" spans="1:9" x14ac:dyDescent="0.2">
      <c r="A66" s="32"/>
      <c r="B66" s="29"/>
      <c r="C66" s="30"/>
      <c r="D66" s="30"/>
      <c r="E66" s="54"/>
      <c r="F66" s="30"/>
      <c r="G66" s="30"/>
      <c r="H66" s="31"/>
    </row>
    <row r="67" spans="1:9" x14ac:dyDescent="0.2">
      <c r="A67" s="32"/>
      <c r="B67" s="29"/>
      <c r="C67" s="30"/>
      <c r="D67" s="30"/>
      <c r="E67" s="54"/>
      <c r="F67" s="30"/>
      <c r="G67" s="30"/>
      <c r="H67" s="31"/>
    </row>
    <row r="68" spans="1:9" x14ac:dyDescent="0.2">
      <c r="A68" s="32"/>
      <c r="B68" s="29"/>
      <c r="C68" s="30"/>
      <c r="D68" s="30"/>
      <c r="E68" s="54"/>
      <c r="F68" s="30"/>
      <c r="G68" s="30"/>
      <c r="H68" s="31"/>
    </row>
    <row r="69" spans="1:9" s="6" customFormat="1" ht="16" x14ac:dyDescent="0.2">
      <c r="A69" s="28" t="s">
        <v>75</v>
      </c>
      <c r="B69" s="33"/>
      <c r="C69" s="34"/>
      <c r="D69" s="30"/>
      <c r="E69" s="54"/>
      <c r="F69" s="34"/>
      <c r="G69" s="34"/>
      <c r="H69" s="35"/>
    </row>
    <row r="70" spans="1:9" x14ac:dyDescent="0.2">
      <c r="A70" s="32" t="s">
        <v>48</v>
      </c>
      <c r="B70" s="29">
        <v>15</v>
      </c>
      <c r="C70" s="30">
        <v>15</v>
      </c>
      <c r="D70" s="30">
        <f t="shared" si="1"/>
        <v>440</v>
      </c>
      <c r="E70" s="54">
        <f t="shared" si="0"/>
        <v>14.666666666666666</v>
      </c>
      <c r="F70" s="30">
        <f>D70*$B$7</f>
        <v>26.4</v>
      </c>
      <c r="G70" s="30"/>
      <c r="H70" s="31">
        <f>(F70+G70+D70)*1.25</f>
        <v>583</v>
      </c>
      <c r="I70" s="4"/>
    </row>
    <row r="71" spans="1:9" x14ac:dyDescent="0.2">
      <c r="A71" s="32" t="s">
        <v>49</v>
      </c>
      <c r="B71" s="29">
        <v>15</v>
      </c>
      <c r="C71" s="30">
        <v>10</v>
      </c>
      <c r="D71" s="30">
        <f t="shared" si="1"/>
        <v>366.66666666666663</v>
      </c>
      <c r="E71" s="54">
        <f t="shared" si="0"/>
        <v>14.666666666666664</v>
      </c>
      <c r="F71" s="30">
        <f>D71*$B$7</f>
        <v>21.999999999999996</v>
      </c>
      <c r="G71" s="30"/>
      <c r="H71" s="31">
        <f>(F71+G71+D71)*1.25</f>
        <v>485.83333333333326</v>
      </c>
      <c r="I71" s="4"/>
    </row>
    <row r="72" spans="1:9" x14ac:dyDescent="0.2">
      <c r="A72" s="32" t="s">
        <v>52</v>
      </c>
      <c r="B72" s="29">
        <v>15</v>
      </c>
      <c r="C72" s="30">
        <v>15</v>
      </c>
      <c r="D72" s="30">
        <f t="shared" si="1"/>
        <v>440</v>
      </c>
      <c r="E72" s="54">
        <f t="shared" si="0"/>
        <v>14.666666666666666</v>
      </c>
      <c r="F72" s="30">
        <f>D72*$B$7</f>
        <v>26.4</v>
      </c>
      <c r="G72" s="30"/>
      <c r="H72" s="31">
        <f>(F72+G72+D72)*1.25</f>
        <v>583</v>
      </c>
      <c r="I72" s="4"/>
    </row>
    <row r="73" spans="1:9" x14ac:dyDescent="0.2">
      <c r="A73" s="32"/>
      <c r="B73" s="29"/>
      <c r="C73" s="30"/>
      <c r="D73" s="30"/>
      <c r="E73" s="54"/>
      <c r="F73" s="30"/>
      <c r="G73" s="30"/>
      <c r="H73" s="31"/>
      <c r="I73" s="4"/>
    </row>
    <row r="74" spans="1:9" x14ac:dyDescent="0.2">
      <c r="A74" s="32"/>
      <c r="B74" s="29"/>
      <c r="C74" s="30"/>
      <c r="D74" s="30"/>
      <c r="E74" s="54"/>
      <c r="F74" s="30"/>
      <c r="G74" s="30"/>
      <c r="H74" s="31"/>
      <c r="I74" s="4"/>
    </row>
    <row r="75" spans="1:9" x14ac:dyDescent="0.2">
      <c r="A75" s="32"/>
      <c r="B75" s="29"/>
      <c r="C75" s="30"/>
      <c r="D75" s="30"/>
      <c r="E75" s="54"/>
      <c r="F75" s="30"/>
      <c r="G75" s="30"/>
      <c r="H75" s="31"/>
      <c r="I75" s="4"/>
    </row>
    <row r="76" spans="1:9" x14ac:dyDescent="0.2">
      <c r="A76" s="36"/>
      <c r="B76" s="29"/>
      <c r="C76" s="30"/>
      <c r="D76" s="30"/>
      <c r="E76" s="54"/>
      <c r="F76" s="30"/>
      <c r="G76" s="30"/>
      <c r="H76" s="31"/>
    </row>
    <row r="77" spans="1:9" ht="17" x14ac:dyDescent="0.2">
      <c r="A77" s="37" t="s">
        <v>76</v>
      </c>
      <c r="B77" s="29"/>
      <c r="C77" s="30"/>
      <c r="D77" s="30"/>
      <c r="E77" s="54"/>
      <c r="F77" s="30"/>
      <c r="G77" s="30"/>
      <c r="H77" s="31"/>
    </row>
    <row r="78" spans="1:9" x14ac:dyDescent="0.2">
      <c r="A78" s="32" t="s">
        <v>50</v>
      </c>
      <c r="B78" s="29">
        <v>40</v>
      </c>
      <c r="C78" s="30">
        <v>20</v>
      </c>
      <c r="D78" s="30">
        <f t="shared" ref="D78:D140" si="5">($B$4*B78/1.25)+($B$6*C78/1.25)</f>
        <v>880</v>
      </c>
      <c r="E78" s="54">
        <f t="shared" si="0"/>
        <v>14.666666666666666</v>
      </c>
      <c r="F78" s="30">
        <f>D78*$B$7</f>
        <v>52.8</v>
      </c>
      <c r="G78" s="30"/>
      <c r="H78" s="31">
        <f>(F78+C78+D78)*1.25</f>
        <v>1191</v>
      </c>
      <c r="I78" s="4"/>
    </row>
    <row r="79" spans="1:9" x14ac:dyDescent="0.2">
      <c r="A79" s="32" t="s">
        <v>51</v>
      </c>
      <c r="B79" s="29">
        <v>60</v>
      </c>
      <c r="C79" s="30">
        <v>20</v>
      </c>
      <c r="D79" s="30">
        <f t="shared" si="5"/>
        <v>1173.3333333333333</v>
      </c>
      <c r="E79" s="54">
        <f t="shared" si="0"/>
        <v>14.666666666666666</v>
      </c>
      <c r="F79" s="30">
        <f>D79*$B$7</f>
        <v>70.399999999999991</v>
      </c>
      <c r="G79" s="30"/>
      <c r="H79" s="31">
        <f>(F79+C79+D79)*1.25</f>
        <v>1579.6666666666667</v>
      </c>
      <c r="I79" s="4"/>
    </row>
    <row r="80" spans="1:9" x14ac:dyDescent="0.2">
      <c r="A80" s="32"/>
      <c r="B80" s="29"/>
      <c r="C80" s="30"/>
      <c r="D80" s="30"/>
      <c r="E80" s="54"/>
      <c r="F80" s="30"/>
      <c r="G80" s="30"/>
      <c r="H80" s="31"/>
      <c r="I80" s="4"/>
    </row>
    <row r="81" spans="1:9" x14ac:dyDescent="0.2">
      <c r="A81" s="32"/>
      <c r="B81" s="29"/>
      <c r="C81" s="30"/>
      <c r="D81" s="30"/>
      <c r="E81" s="54"/>
      <c r="F81" s="30"/>
      <c r="G81" s="30"/>
      <c r="H81" s="31"/>
      <c r="I81" s="4"/>
    </row>
    <row r="82" spans="1:9" x14ac:dyDescent="0.2">
      <c r="A82" s="32"/>
      <c r="B82" s="29"/>
      <c r="C82" s="30"/>
      <c r="D82" s="30"/>
      <c r="E82" s="54"/>
      <c r="F82" s="30"/>
      <c r="G82" s="30"/>
      <c r="H82" s="31"/>
      <c r="I82" s="4"/>
    </row>
    <row r="83" spans="1:9" x14ac:dyDescent="0.2">
      <c r="A83" s="36"/>
      <c r="B83" s="29"/>
      <c r="C83" s="30"/>
      <c r="D83" s="30"/>
      <c r="E83" s="54"/>
      <c r="F83" s="30"/>
      <c r="G83" s="30"/>
      <c r="H83" s="31"/>
    </row>
    <row r="84" spans="1:9" ht="16" x14ac:dyDescent="0.2">
      <c r="A84" s="28" t="s">
        <v>21</v>
      </c>
      <c r="B84" s="29"/>
      <c r="C84" s="30"/>
      <c r="D84" s="30"/>
      <c r="E84" s="54"/>
      <c r="F84" s="30"/>
      <c r="G84" s="30"/>
      <c r="H84" s="31"/>
    </row>
    <row r="85" spans="1:9" x14ac:dyDescent="0.2">
      <c r="A85" s="38" t="s">
        <v>22</v>
      </c>
      <c r="B85" s="29"/>
      <c r="C85" s="30"/>
      <c r="D85" s="30"/>
      <c r="E85" s="54"/>
      <c r="F85" s="30"/>
      <c r="G85" s="30"/>
      <c r="H85" s="31"/>
    </row>
    <row r="86" spans="1:9" x14ac:dyDescent="0.2">
      <c r="A86" s="32" t="s">
        <v>36</v>
      </c>
      <c r="B86" s="29">
        <v>10</v>
      </c>
      <c r="C86" s="30">
        <v>5</v>
      </c>
      <c r="D86" s="30">
        <f t="shared" si="5"/>
        <v>220</v>
      </c>
      <c r="E86" s="54">
        <f t="shared" si="0"/>
        <v>14.666666666666666</v>
      </c>
      <c r="F86" s="30">
        <f>D86*$B$7</f>
        <v>13.2</v>
      </c>
      <c r="G86" s="30"/>
      <c r="H86" s="31">
        <f>(F86+G86+D86)*1.25</f>
        <v>291.5</v>
      </c>
    </row>
    <row r="87" spans="1:9" x14ac:dyDescent="0.2">
      <c r="A87" s="39" t="s">
        <v>23</v>
      </c>
      <c r="B87" s="40">
        <v>10</v>
      </c>
      <c r="C87" s="30">
        <v>5</v>
      </c>
      <c r="D87" s="30">
        <f t="shared" si="5"/>
        <v>220</v>
      </c>
      <c r="E87" s="54">
        <f t="shared" si="0"/>
        <v>14.666666666666666</v>
      </c>
      <c r="F87" s="30">
        <f>D87*$B$7</f>
        <v>13.2</v>
      </c>
      <c r="G87" s="30"/>
      <c r="H87" s="31">
        <f>(F87+G87+D87)*1.25</f>
        <v>291.5</v>
      </c>
    </row>
    <row r="88" spans="1:9" x14ac:dyDescent="0.2">
      <c r="A88" s="39" t="s">
        <v>29</v>
      </c>
      <c r="B88" s="40">
        <v>10</v>
      </c>
      <c r="C88" s="30">
        <v>1</v>
      </c>
      <c r="D88" s="30">
        <f t="shared" si="5"/>
        <v>161.33333333333331</v>
      </c>
      <c r="E88" s="54">
        <f t="shared" si="0"/>
        <v>14.666666666666664</v>
      </c>
      <c r="F88" s="30">
        <f>D88*$B$7</f>
        <v>9.6799999999999979</v>
      </c>
      <c r="G88" s="30"/>
      <c r="H88" s="31">
        <f>(F88+G88+D88)*1.25</f>
        <v>213.76666666666665</v>
      </c>
    </row>
    <row r="89" spans="1:9" x14ac:dyDescent="0.2">
      <c r="A89" s="39"/>
      <c r="B89" s="40"/>
      <c r="C89" s="30"/>
      <c r="D89" s="30"/>
      <c r="E89" s="54"/>
      <c r="F89" s="30"/>
      <c r="G89" s="30"/>
      <c r="H89" s="31"/>
    </row>
    <row r="90" spans="1:9" x14ac:dyDescent="0.2">
      <c r="A90" s="39"/>
      <c r="B90" s="40"/>
      <c r="C90" s="30"/>
      <c r="D90" s="30"/>
      <c r="E90" s="54"/>
      <c r="F90" s="30"/>
      <c r="G90" s="30"/>
      <c r="H90" s="31"/>
    </row>
    <row r="91" spans="1:9" x14ac:dyDescent="0.2">
      <c r="A91" s="39"/>
      <c r="B91" s="40"/>
      <c r="C91" s="30"/>
      <c r="D91" s="30"/>
      <c r="E91" s="54"/>
      <c r="F91" s="30"/>
      <c r="G91" s="30"/>
      <c r="H91" s="31"/>
    </row>
    <row r="92" spans="1:9" x14ac:dyDescent="0.2">
      <c r="A92" s="41" t="s">
        <v>24</v>
      </c>
      <c r="B92" s="29"/>
      <c r="C92" s="30"/>
      <c r="D92" s="30"/>
      <c r="E92" s="54"/>
      <c r="F92" s="30"/>
      <c r="G92" s="30"/>
      <c r="H92" s="31"/>
    </row>
    <row r="93" spans="1:9" x14ac:dyDescent="0.2">
      <c r="A93" s="39" t="s">
        <v>30</v>
      </c>
      <c r="B93" s="29">
        <v>10</v>
      </c>
      <c r="C93" s="30">
        <v>20</v>
      </c>
      <c r="D93" s="30">
        <f t="shared" si="5"/>
        <v>440</v>
      </c>
      <c r="E93" s="54">
        <f t="shared" si="0"/>
        <v>14.666666666666666</v>
      </c>
      <c r="F93" s="30">
        <f>D93*$B$7</f>
        <v>26.4</v>
      </c>
      <c r="G93" s="30"/>
      <c r="H93" s="31">
        <f>(F93+G93+D93)*1.25</f>
        <v>583</v>
      </c>
    </row>
    <row r="94" spans="1:9" x14ac:dyDescent="0.2">
      <c r="A94" s="41" t="s">
        <v>25</v>
      </c>
      <c r="B94" s="29">
        <v>5</v>
      </c>
      <c r="C94" s="30">
        <v>10</v>
      </c>
      <c r="D94" s="30">
        <f t="shared" si="5"/>
        <v>220</v>
      </c>
      <c r="E94" s="54">
        <f t="shared" si="0"/>
        <v>14.666666666666666</v>
      </c>
      <c r="F94" s="30">
        <f>D94*$B$7</f>
        <v>13.2</v>
      </c>
      <c r="G94" s="30"/>
      <c r="H94" s="31">
        <f>(F94+G94+D94)*1.25</f>
        <v>291.5</v>
      </c>
    </row>
    <row r="95" spans="1:9" x14ac:dyDescent="0.2">
      <c r="A95" s="41" t="s">
        <v>31</v>
      </c>
      <c r="B95" s="29">
        <v>5</v>
      </c>
      <c r="C95" s="30">
        <v>10</v>
      </c>
      <c r="D95" s="30">
        <f t="shared" si="5"/>
        <v>220</v>
      </c>
      <c r="E95" s="54">
        <f t="shared" si="0"/>
        <v>14.666666666666666</v>
      </c>
      <c r="F95" s="30">
        <f>D95*$B$7</f>
        <v>13.2</v>
      </c>
      <c r="G95" s="30"/>
      <c r="H95" s="31">
        <f>(F95+G95+D95)*1.25</f>
        <v>291.5</v>
      </c>
    </row>
    <row r="96" spans="1:9" x14ac:dyDescent="0.2">
      <c r="A96" s="41"/>
      <c r="B96" s="29"/>
      <c r="C96" s="30"/>
      <c r="D96" s="30"/>
      <c r="E96" s="54"/>
      <c r="F96" s="30"/>
      <c r="G96" s="30"/>
      <c r="H96" s="31"/>
    </row>
    <row r="97" spans="1:8" x14ac:dyDescent="0.2">
      <c r="A97" s="41"/>
      <c r="B97" s="29"/>
      <c r="C97" s="30"/>
      <c r="D97" s="30"/>
      <c r="E97" s="54"/>
      <c r="F97" s="30"/>
      <c r="G97" s="30"/>
      <c r="H97" s="31"/>
    </row>
    <row r="98" spans="1:8" x14ac:dyDescent="0.2">
      <c r="A98" s="41"/>
      <c r="B98" s="29"/>
      <c r="C98" s="30"/>
      <c r="D98" s="30"/>
      <c r="E98" s="54"/>
      <c r="F98" s="30"/>
      <c r="G98" s="30"/>
      <c r="H98" s="31"/>
    </row>
    <row r="99" spans="1:8" x14ac:dyDescent="0.2">
      <c r="A99" s="41"/>
      <c r="B99" s="29"/>
      <c r="C99" s="30"/>
      <c r="D99" s="30"/>
      <c r="E99" s="54"/>
      <c r="F99" s="30"/>
      <c r="G99" s="30"/>
      <c r="H99" s="31"/>
    </row>
    <row r="100" spans="1:8" x14ac:dyDescent="0.2">
      <c r="A100" s="41" t="s">
        <v>26</v>
      </c>
      <c r="B100" s="29"/>
      <c r="C100" s="30"/>
      <c r="D100" s="30"/>
      <c r="E100" s="54"/>
      <c r="F100" s="30"/>
      <c r="G100" s="30"/>
      <c r="H100" s="31"/>
    </row>
    <row r="101" spans="1:8" x14ac:dyDescent="0.2">
      <c r="A101" s="41" t="s">
        <v>35</v>
      </c>
      <c r="B101" s="29">
        <v>5</v>
      </c>
      <c r="C101" s="30">
        <v>5</v>
      </c>
      <c r="D101" s="30">
        <f t="shared" si="5"/>
        <v>146.66666666666666</v>
      </c>
      <c r="E101" s="54">
        <f t="shared" si="0"/>
        <v>14.666666666666666</v>
      </c>
      <c r="F101" s="30">
        <f>D101*$B$7</f>
        <v>8.7999999999999989</v>
      </c>
      <c r="G101" s="30"/>
      <c r="H101" s="31">
        <f>(F101+G101+D101)*1.25</f>
        <v>194.33333333333334</v>
      </c>
    </row>
    <row r="102" spans="1:8" x14ac:dyDescent="0.2">
      <c r="A102" s="41" t="s">
        <v>27</v>
      </c>
      <c r="B102" s="29">
        <v>5</v>
      </c>
      <c r="C102" s="30">
        <v>5</v>
      </c>
      <c r="D102" s="30">
        <f t="shared" si="5"/>
        <v>146.66666666666666</v>
      </c>
      <c r="E102" s="54">
        <f t="shared" si="0"/>
        <v>14.666666666666666</v>
      </c>
      <c r="F102" s="30">
        <f>D102*$B$7</f>
        <v>8.7999999999999989</v>
      </c>
      <c r="G102" s="30"/>
      <c r="H102" s="31">
        <f>(F102+G102+D102)*1.25</f>
        <v>194.33333333333334</v>
      </c>
    </row>
    <row r="103" spans="1:8" x14ac:dyDescent="0.2">
      <c r="A103" s="41" t="s">
        <v>34</v>
      </c>
      <c r="B103" s="29">
        <v>5</v>
      </c>
      <c r="C103" s="30">
        <v>5</v>
      </c>
      <c r="D103" s="30">
        <f t="shared" si="5"/>
        <v>146.66666666666666</v>
      </c>
      <c r="E103" s="54">
        <f t="shared" si="0"/>
        <v>14.666666666666666</v>
      </c>
      <c r="F103" s="30">
        <f>D103*$B$7</f>
        <v>8.7999999999999989</v>
      </c>
      <c r="G103" s="30"/>
      <c r="H103" s="31">
        <f>(F103+G103+D103)*1.25</f>
        <v>194.33333333333334</v>
      </c>
    </row>
    <row r="104" spans="1:8" x14ac:dyDescent="0.2">
      <c r="A104" s="41" t="s">
        <v>28</v>
      </c>
      <c r="B104" s="29">
        <v>5</v>
      </c>
      <c r="C104" s="30">
        <v>5</v>
      </c>
      <c r="D104" s="30">
        <f t="shared" si="5"/>
        <v>146.66666666666666</v>
      </c>
      <c r="E104" s="54">
        <f t="shared" ref="E104:E153" si="6">D104/(B104+C104)</f>
        <v>14.666666666666666</v>
      </c>
      <c r="F104" s="30">
        <f>D104*$B$7</f>
        <v>8.7999999999999989</v>
      </c>
      <c r="G104" s="30"/>
      <c r="H104" s="31">
        <f>(F104+G104+D104)*1.25</f>
        <v>194.33333333333334</v>
      </c>
    </row>
    <row r="105" spans="1:8" x14ac:dyDescent="0.2">
      <c r="A105" s="41"/>
      <c r="B105" s="29"/>
      <c r="C105" s="30"/>
      <c r="D105" s="30"/>
      <c r="E105" s="54"/>
      <c r="F105" s="30"/>
      <c r="G105" s="30"/>
      <c r="H105" s="31"/>
    </row>
    <row r="106" spans="1:8" x14ac:dyDescent="0.2">
      <c r="A106" s="41"/>
      <c r="B106" s="29"/>
      <c r="C106" s="30"/>
      <c r="D106" s="30"/>
      <c r="E106" s="54"/>
      <c r="F106" s="30"/>
      <c r="G106" s="30"/>
      <c r="H106" s="31"/>
    </row>
    <row r="107" spans="1:8" x14ac:dyDescent="0.2">
      <c r="A107" s="41"/>
      <c r="B107" s="29"/>
      <c r="C107" s="30"/>
      <c r="D107" s="30"/>
      <c r="E107" s="54"/>
      <c r="F107" s="30"/>
      <c r="G107" s="30"/>
      <c r="H107" s="31"/>
    </row>
    <row r="108" spans="1:8" x14ac:dyDescent="0.2">
      <c r="A108" s="41"/>
      <c r="B108" s="29"/>
      <c r="C108" s="30"/>
      <c r="D108" s="30"/>
      <c r="E108" s="54"/>
      <c r="F108" s="30"/>
      <c r="G108" s="30"/>
      <c r="H108" s="31"/>
    </row>
    <row r="109" spans="1:8" x14ac:dyDescent="0.2">
      <c r="A109" s="41" t="s">
        <v>33</v>
      </c>
      <c r="B109" s="29"/>
      <c r="C109" s="30"/>
      <c r="D109" s="30"/>
      <c r="E109" s="54"/>
      <c r="F109" s="30"/>
      <c r="G109" s="30"/>
      <c r="H109" s="31"/>
    </row>
    <row r="110" spans="1:8" x14ac:dyDescent="0.2">
      <c r="A110" s="41" t="s">
        <v>32</v>
      </c>
      <c r="B110" s="29">
        <v>10</v>
      </c>
      <c r="C110" s="30">
        <v>10</v>
      </c>
      <c r="D110" s="30">
        <f t="shared" si="5"/>
        <v>293.33333333333331</v>
      </c>
      <c r="E110" s="54">
        <f t="shared" si="6"/>
        <v>14.666666666666666</v>
      </c>
      <c r="F110" s="30">
        <f>D110*$B$7</f>
        <v>17.599999999999998</v>
      </c>
      <c r="G110" s="30"/>
      <c r="H110" s="31">
        <f>(F110+G110+D110)*1.25</f>
        <v>388.66666666666669</v>
      </c>
    </row>
    <row r="111" spans="1:8" x14ac:dyDescent="0.2">
      <c r="A111" s="41"/>
      <c r="B111" s="29"/>
      <c r="C111" s="30"/>
      <c r="D111" s="30"/>
      <c r="E111" s="54"/>
      <c r="F111" s="30"/>
      <c r="G111" s="30"/>
      <c r="H111" s="31"/>
    </row>
    <row r="112" spans="1:8" x14ac:dyDescent="0.2">
      <c r="A112" s="41"/>
      <c r="B112" s="29"/>
      <c r="C112" s="30"/>
      <c r="D112" s="30"/>
      <c r="E112" s="54"/>
      <c r="F112" s="30"/>
      <c r="G112" s="30"/>
      <c r="H112" s="31"/>
    </row>
    <row r="113" spans="1:8" x14ac:dyDescent="0.2">
      <c r="A113" s="41"/>
      <c r="B113" s="29"/>
      <c r="C113" s="30"/>
      <c r="D113" s="30"/>
      <c r="E113" s="54"/>
      <c r="F113" s="30"/>
      <c r="G113" s="30"/>
      <c r="H113" s="31"/>
    </row>
    <row r="114" spans="1:8" x14ac:dyDescent="0.2">
      <c r="A114" s="36"/>
      <c r="B114" s="29"/>
      <c r="C114" s="30"/>
      <c r="D114" s="30"/>
      <c r="E114" s="54"/>
      <c r="F114" s="30"/>
      <c r="G114" s="30"/>
      <c r="H114" s="31"/>
    </row>
    <row r="115" spans="1:8" ht="16" x14ac:dyDescent="0.2">
      <c r="A115" s="28" t="s">
        <v>64</v>
      </c>
      <c r="B115" s="29"/>
      <c r="C115" s="30"/>
      <c r="D115" s="30"/>
      <c r="E115" s="54"/>
      <c r="F115" s="30"/>
      <c r="G115" s="30"/>
      <c r="H115" s="31"/>
    </row>
    <row r="116" spans="1:8" x14ac:dyDescent="0.2">
      <c r="A116" s="32" t="s">
        <v>65</v>
      </c>
      <c r="B116" s="29">
        <v>30</v>
      </c>
      <c r="C116" s="30"/>
      <c r="D116" s="30">
        <f t="shared" si="5"/>
        <v>440</v>
      </c>
      <c r="E116" s="54">
        <f t="shared" si="6"/>
        <v>14.666666666666666</v>
      </c>
      <c r="F116" s="30">
        <f>D116*$B$7</f>
        <v>26.4</v>
      </c>
      <c r="G116" s="30"/>
      <c r="H116" s="31">
        <f>(F116+G116+D116)*1.25</f>
        <v>583</v>
      </c>
    </row>
    <row r="117" spans="1:8" x14ac:dyDescent="0.2">
      <c r="A117" s="32" t="s">
        <v>66</v>
      </c>
      <c r="B117" s="29">
        <v>60</v>
      </c>
      <c r="C117" s="30"/>
      <c r="D117" s="30">
        <f t="shared" si="5"/>
        <v>880</v>
      </c>
      <c r="E117" s="54">
        <f t="shared" si="6"/>
        <v>14.666666666666666</v>
      </c>
      <c r="F117" s="30">
        <f>D117*$B$7</f>
        <v>52.8</v>
      </c>
      <c r="G117" s="30"/>
      <c r="H117" s="31">
        <f>(F117+G117+D117)*1.25</f>
        <v>1166</v>
      </c>
    </row>
    <row r="118" spans="1:8" x14ac:dyDescent="0.2">
      <c r="A118" s="32" t="s">
        <v>5</v>
      </c>
      <c r="B118" s="29">
        <v>30</v>
      </c>
      <c r="C118" s="30"/>
      <c r="D118" s="30">
        <f t="shared" si="5"/>
        <v>440</v>
      </c>
      <c r="E118" s="54">
        <f t="shared" si="6"/>
        <v>14.666666666666666</v>
      </c>
      <c r="F118" s="30">
        <f>D118*$B$7</f>
        <v>26.4</v>
      </c>
      <c r="G118" s="30"/>
      <c r="H118" s="31">
        <f>(F118+G118+D118)*1.25</f>
        <v>583</v>
      </c>
    </row>
    <row r="119" spans="1:8" x14ac:dyDescent="0.2">
      <c r="A119" s="32"/>
      <c r="B119" s="29"/>
      <c r="C119" s="30"/>
      <c r="D119" s="30"/>
      <c r="E119" s="54"/>
      <c r="F119" s="30"/>
      <c r="G119" s="30"/>
      <c r="H119" s="31"/>
    </row>
    <row r="120" spans="1:8" x14ac:dyDescent="0.2">
      <c r="A120" s="32"/>
      <c r="B120" s="29"/>
      <c r="C120" s="30"/>
      <c r="D120" s="30"/>
      <c r="E120" s="54"/>
      <c r="F120" s="30"/>
      <c r="G120" s="30"/>
      <c r="H120" s="31"/>
    </row>
    <row r="121" spans="1:8" x14ac:dyDescent="0.2">
      <c r="A121" s="32"/>
      <c r="B121" s="29"/>
      <c r="C121" s="30"/>
      <c r="D121" s="30"/>
      <c r="E121" s="54"/>
      <c r="F121" s="30"/>
      <c r="G121" s="30"/>
      <c r="H121" s="31"/>
    </row>
    <row r="122" spans="1:8" x14ac:dyDescent="0.2">
      <c r="A122" s="36"/>
      <c r="B122" s="29"/>
      <c r="C122" s="30"/>
      <c r="D122" s="30"/>
      <c r="E122" s="54"/>
      <c r="F122" s="30"/>
      <c r="G122" s="30"/>
      <c r="H122" s="31"/>
    </row>
    <row r="123" spans="1:8" ht="16" x14ac:dyDescent="0.2">
      <c r="A123" s="28" t="s">
        <v>7</v>
      </c>
      <c r="B123" s="29"/>
      <c r="C123" s="30"/>
      <c r="D123" s="30"/>
      <c r="E123" s="54"/>
      <c r="F123" s="30"/>
      <c r="G123" s="30"/>
      <c r="H123" s="31"/>
    </row>
    <row r="124" spans="1:8" x14ac:dyDescent="0.2">
      <c r="A124" s="32" t="s">
        <v>8</v>
      </c>
      <c r="B124" s="29">
        <v>30</v>
      </c>
      <c r="C124" s="30"/>
      <c r="D124" s="30">
        <f t="shared" si="5"/>
        <v>440</v>
      </c>
      <c r="E124" s="54">
        <f t="shared" si="6"/>
        <v>14.666666666666666</v>
      </c>
      <c r="F124" s="30">
        <f>D124*$B$7</f>
        <v>26.4</v>
      </c>
      <c r="G124" s="30"/>
      <c r="H124" s="31">
        <f>(F124+G124+D124)*1.25</f>
        <v>583</v>
      </c>
    </row>
    <row r="125" spans="1:8" x14ac:dyDescent="0.2">
      <c r="A125" s="32" t="s">
        <v>9</v>
      </c>
      <c r="B125" s="29">
        <v>30</v>
      </c>
      <c r="C125" s="30"/>
      <c r="D125" s="30">
        <f t="shared" si="5"/>
        <v>440</v>
      </c>
      <c r="E125" s="54">
        <f t="shared" si="6"/>
        <v>14.666666666666666</v>
      </c>
      <c r="F125" s="30">
        <f>D125*$B$7</f>
        <v>26.4</v>
      </c>
      <c r="G125" s="30"/>
      <c r="H125" s="31">
        <f>(F125+G125+D125)*1.25</f>
        <v>583</v>
      </c>
    </row>
    <row r="126" spans="1:8" x14ac:dyDescent="0.2">
      <c r="A126" s="32"/>
      <c r="B126" s="29"/>
      <c r="C126" s="30"/>
      <c r="D126" s="30"/>
      <c r="E126" s="54"/>
      <c r="F126" s="30"/>
      <c r="G126" s="30"/>
      <c r="H126" s="31"/>
    </row>
    <row r="127" spans="1:8" x14ac:dyDescent="0.2">
      <c r="A127" s="32"/>
      <c r="B127" s="29"/>
      <c r="C127" s="30"/>
      <c r="D127" s="30"/>
      <c r="E127" s="54"/>
      <c r="F127" s="30"/>
      <c r="G127" s="30"/>
      <c r="H127" s="31"/>
    </row>
    <row r="128" spans="1:8" x14ac:dyDescent="0.2">
      <c r="A128" s="32"/>
      <c r="B128" s="29"/>
      <c r="C128" s="30"/>
      <c r="D128" s="30"/>
      <c r="E128" s="54"/>
      <c r="F128" s="30"/>
      <c r="G128" s="30"/>
      <c r="H128" s="31"/>
    </row>
    <row r="129" spans="1:8" x14ac:dyDescent="0.2">
      <c r="A129" s="36"/>
      <c r="B129" s="29"/>
      <c r="C129" s="30"/>
      <c r="D129" s="30"/>
      <c r="E129" s="54"/>
      <c r="F129" s="30"/>
      <c r="G129" s="30"/>
      <c r="H129" s="31"/>
    </row>
    <row r="130" spans="1:8" ht="16" x14ac:dyDescent="0.2">
      <c r="A130" s="28" t="s">
        <v>1</v>
      </c>
      <c r="B130" s="29"/>
      <c r="C130" s="30"/>
      <c r="D130" s="30"/>
      <c r="E130" s="54"/>
      <c r="F130" s="30"/>
      <c r="G130" s="30"/>
      <c r="H130" s="31"/>
    </row>
    <row r="131" spans="1:8" x14ac:dyDescent="0.2">
      <c r="A131" s="32" t="s">
        <v>0</v>
      </c>
      <c r="B131" s="29">
        <v>5</v>
      </c>
      <c r="C131" s="30">
        <v>10</v>
      </c>
      <c r="D131" s="30">
        <f t="shared" si="5"/>
        <v>220</v>
      </c>
      <c r="E131" s="54">
        <f t="shared" si="6"/>
        <v>14.666666666666666</v>
      </c>
      <c r="F131" s="30">
        <f>D131*$B$7</f>
        <v>13.2</v>
      </c>
      <c r="G131" s="30"/>
      <c r="H131" s="31">
        <f>(F131+G131+D131)*1.25</f>
        <v>291.5</v>
      </c>
    </row>
    <row r="132" spans="1:8" x14ac:dyDescent="0.2">
      <c r="A132" s="32" t="s">
        <v>10</v>
      </c>
      <c r="B132" s="29">
        <v>5</v>
      </c>
      <c r="C132" s="30">
        <v>10</v>
      </c>
      <c r="D132" s="30">
        <f t="shared" si="5"/>
        <v>220</v>
      </c>
      <c r="E132" s="54">
        <f t="shared" si="6"/>
        <v>14.666666666666666</v>
      </c>
      <c r="F132" s="30">
        <f>D132*$B$7</f>
        <v>13.2</v>
      </c>
      <c r="G132" s="30"/>
      <c r="H132" s="31">
        <f>(F132+G132+D132)*1.25</f>
        <v>291.5</v>
      </c>
    </row>
    <row r="133" spans="1:8" x14ac:dyDescent="0.2">
      <c r="A133" s="32" t="s">
        <v>2</v>
      </c>
      <c r="B133" s="29">
        <v>20</v>
      </c>
      <c r="C133" s="30">
        <v>10</v>
      </c>
      <c r="D133" s="30">
        <f t="shared" si="5"/>
        <v>440</v>
      </c>
      <c r="E133" s="54">
        <f t="shared" si="6"/>
        <v>14.666666666666666</v>
      </c>
      <c r="F133" s="30">
        <f>D133*$B$7</f>
        <v>26.4</v>
      </c>
      <c r="G133" s="30"/>
      <c r="H133" s="31">
        <f>(F133+G133+D133)*1.25</f>
        <v>583</v>
      </c>
    </row>
    <row r="134" spans="1:8" x14ac:dyDescent="0.2">
      <c r="A134" s="32"/>
      <c r="B134" s="29"/>
      <c r="C134" s="30"/>
      <c r="D134" s="30"/>
      <c r="E134" s="54"/>
      <c r="F134" s="30"/>
      <c r="G134" s="30"/>
      <c r="H134" s="31"/>
    </row>
    <row r="135" spans="1:8" x14ac:dyDescent="0.2">
      <c r="A135" s="32"/>
      <c r="B135" s="29"/>
      <c r="C135" s="30"/>
      <c r="D135" s="30"/>
      <c r="E135" s="54"/>
      <c r="F135" s="30"/>
      <c r="G135" s="30"/>
      <c r="H135" s="31"/>
    </row>
    <row r="136" spans="1:8" x14ac:dyDescent="0.2">
      <c r="A136" s="32"/>
      <c r="B136" s="29"/>
      <c r="C136" s="30"/>
      <c r="D136" s="30"/>
      <c r="E136" s="54"/>
      <c r="F136" s="30"/>
      <c r="G136" s="30"/>
      <c r="H136" s="31"/>
    </row>
    <row r="137" spans="1:8" x14ac:dyDescent="0.2">
      <c r="A137" s="36"/>
      <c r="B137" s="29"/>
      <c r="C137" s="30"/>
      <c r="D137" s="30"/>
      <c r="E137" s="54"/>
      <c r="F137" s="30"/>
      <c r="G137" s="30"/>
      <c r="H137" s="31"/>
    </row>
    <row r="138" spans="1:8" ht="17" x14ac:dyDescent="0.2">
      <c r="A138" s="42" t="s">
        <v>4</v>
      </c>
      <c r="B138" s="29"/>
      <c r="C138" s="30"/>
      <c r="D138" s="30"/>
      <c r="E138" s="54"/>
      <c r="F138" s="30"/>
      <c r="G138" s="30"/>
      <c r="H138" s="31"/>
    </row>
    <row r="139" spans="1:8" x14ac:dyDescent="0.2">
      <c r="A139" s="43" t="s">
        <v>11</v>
      </c>
      <c r="B139" s="29">
        <v>15</v>
      </c>
      <c r="C139" s="30"/>
      <c r="D139" s="30">
        <f t="shared" si="5"/>
        <v>220</v>
      </c>
      <c r="E139" s="54">
        <f t="shared" si="6"/>
        <v>14.666666666666666</v>
      </c>
      <c r="F139" s="30">
        <f>D139*$B$7</f>
        <v>13.2</v>
      </c>
      <c r="G139" s="30"/>
      <c r="H139" s="31">
        <f>(F139+G139+D139)*1.25</f>
        <v>291.5</v>
      </c>
    </row>
    <row r="140" spans="1:8" ht="19.5" customHeight="1" x14ac:dyDescent="0.2">
      <c r="A140" s="43" t="s">
        <v>3</v>
      </c>
      <c r="B140" s="29">
        <v>15</v>
      </c>
      <c r="C140" s="30"/>
      <c r="D140" s="30">
        <f t="shared" si="5"/>
        <v>220</v>
      </c>
      <c r="E140" s="54">
        <f t="shared" si="6"/>
        <v>14.666666666666666</v>
      </c>
      <c r="F140" s="30">
        <f>D140*$B$7</f>
        <v>13.2</v>
      </c>
      <c r="G140" s="30"/>
      <c r="H140" s="31">
        <f>(F140+G140+D140)*1.25</f>
        <v>291.5</v>
      </c>
    </row>
    <row r="141" spans="1:8" x14ac:dyDescent="0.2">
      <c r="A141" s="36"/>
      <c r="B141" s="29"/>
      <c r="C141" s="30"/>
      <c r="D141" s="30"/>
      <c r="E141" s="54"/>
      <c r="F141" s="30"/>
      <c r="G141" s="30"/>
      <c r="H141" s="31"/>
    </row>
    <row r="142" spans="1:8" x14ac:dyDescent="0.2">
      <c r="A142" s="36"/>
      <c r="B142" s="29"/>
      <c r="C142" s="30"/>
      <c r="D142" s="30"/>
      <c r="E142" s="54"/>
      <c r="F142" s="30"/>
      <c r="G142" s="30"/>
      <c r="H142" s="31"/>
    </row>
    <row r="143" spans="1:8" x14ac:dyDescent="0.2">
      <c r="A143" s="36"/>
      <c r="B143" s="29"/>
      <c r="C143" s="30"/>
      <c r="D143" s="30"/>
      <c r="E143" s="54"/>
      <c r="F143" s="30"/>
      <c r="G143" s="30"/>
      <c r="H143" s="31"/>
    </row>
    <row r="144" spans="1:8" x14ac:dyDescent="0.2">
      <c r="A144" s="36"/>
      <c r="B144" s="29"/>
      <c r="C144" s="30"/>
      <c r="D144" s="30"/>
      <c r="E144" s="54"/>
      <c r="F144" s="30"/>
      <c r="G144" s="30"/>
      <c r="H144" s="31"/>
    </row>
    <row r="145" spans="1:8" ht="16" x14ac:dyDescent="0.2">
      <c r="A145" s="28" t="s">
        <v>67</v>
      </c>
      <c r="B145" s="29"/>
      <c r="C145" s="30"/>
      <c r="D145" s="30"/>
      <c r="E145" s="54"/>
      <c r="F145" s="30"/>
      <c r="G145" s="30"/>
      <c r="H145" s="31"/>
    </row>
    <row r="146" spans="1:8" x14ac:dyDescent="0.2">
      <c r="A146" s="32" t="s">
        <v>68</v>
      </c>
      <c r="B146" s="29">
        <v>105</v>
      </c>
      <c r="C146" s="30"/>
      <c r="D146" s="30">
        <f t="shared" ref="D146:D153" si="7">($B$4*B146/1.25)+($B$6*C146/1.25)</f>
        <v>1539.9999999999998</v>
      </c>
      <c r="E146" s="54">
        <f t="shared" si="6"/>
        <v>14.666666666666664</v>
      </c>
      <c r="F146" s="30">
        <f>D146*$B$7</f>
        <v>92.399999999999977</v>
      </c>
      <c r="G146" s="30"/>
      <c r="H146" s="31">
        <f>(F146+G146+D146)*1.25</f>
        <v>2040.4999999999995</v>
      </c>
    </row>
    <row r="147" spans="1:8" x14ac:dyDescent="0.2">
      <c r="A147" s="32" t="s">
        <v>69</v>
      </c>
      <c r="B147" s="29">
        <v>135</v>
      </c>
      <c r="C147" s="30"/>
      <c r="D147" s="30">
        <f t="shared" si="7"/>
        <v>1980</v>
      </c>
      <c r="E147" s="54">
        <f t="shared" si="6"/>
        <v>14.666666666666666</v>
      </c>
      <c r="F147" s="30">
        <f>D147*$B$7</f>
        <v>118.8</v>
      </c>
      <c r="G147" s="30"/>
      <c r="H147" s="31">
        <f>(F147+G147+D147)*1.25</f>
        <v>2623.5</v>
      </c>
    </row>
    <row r="148" spans="1:8" x14ac:dyDescent="0.2">
      <c r="A148" s="32"/>
      <c r="B148" s="29"/>
      <c r="C148" s="30"/>
      <c r="D148" s="30"/>
      <c r="E148" s="54"/>
      <c r="F148" s="30"/>
      <c r="G148" s="30"/>
      <c r="H148" s="31"/>
    </row>
    <row r="149" spans="1:8" x14ac:dyDescent="0.2">
      <c r="A149" s="32"/>
      <c r="B149" s="29"/>
      <c r="C149" s="30"/>
      <c r="D149" s="30"/>
      <c r="E149" s="54"/>
      <c r="F149" s="30"/>
      <c r="G149" s="30"/>
      <c r="H149" s="31"/>
    </row>
    <row r="150" spans="1:8" x14ac:dyDescent="0.2">
      <c r="A150" s="32"/>
      <c r="B150" s="29"/>
      <c r="C150" s="30"/>
      <c r="D150" s="30"/>
      <c r="E150" s="54"/>
      <c r="F150" s="30"/>
      <c r="G150" s="30"/>
      <c r="H150" s="31"/>
    </row>
    <row r="151" spans="1:8" x14ac:dyDescent="0.2">
      <c r="A151" s="36"/>
      <c r="B151" s="29"/>
      <c r="C151" s="30"/>
      <c r="D151" s="30"/>
      <c r="E151" s="54"/>
      <c r="F151" s="30"/>
      <c r="G151" s="30"/>
      <c r="H151" s="31"/>
    </row>
    <row r="152" spans="1:8" ht="16" x14ac:dyDescent="0.2">
      <c r="A152" s="28" t="s">
        <v>12</v>
      </c>
      <c r="B152" s="29"/>
      <c r="C152" s="30"/>
      <c r="D152" s="30"/>
      <c r="E152" s="54"/>
      <c r="F152" s="30"/>
      <c r="G152" s="30"/>
      <c r="H152" s="31"/>
    </row>
    <row r="153" spans="1:8" x14ac:dyDescent="0.2">
      <c r="A153" s="44" t="s">
        <v>13</v>
      </c>
      <c r="B153" s="29">
        <v>30</v>
      </c>
      <c r="C153" s="30"/>
      <c r="D153" s="30">
        <f t="shared" si="7"/>
        <v>440</v>
      </c>
      <c r="E153" s="54">
        <f t="shared" si="6"/>
        <v>14.666666666666666</v>
      </c>
      <c r="F153" s="30">
        <f>D153*$B$7</f>
        <v>26.4</v>
      </c>
      <c r="G153" s="30"/>
      <c r="H153" s="31">
        <f>(F153+G153+D153)*1.25</f>
        <v>583</v>
      </c>
    </row>
    <row r="154" spans="1:8" x14ac:dyDescent="0.2">
      <c r="A154" s="36"/>
      <c r="B154" s="29"/>
      <c r="C154" s="30"/>
      <c r="D154" s="30"/>
      <c r="E154" s="54"/>
      <c r="F154" s="30"/>
      <c r="G154" s="30"/>
      <c r="H154" s="31"/>
    </row>
    <row r="155" spans="1:8" ht="16" x14ac:dyDescent="0.2">
      <c r="A155" s="45" t="s">
        <v>70</v>
      </c>
      <c r="B155" s="29"/>
      <c r="C155" s="30"/>
      <c r="D155" s="30"/>
      <c r="E155" s="54"/>
      <c r="F155" s="30"/>
      <c r="G155" s="30"/>
      <c r="H155" s="31"/>
    </row>
    <row r="156" spans="1:8" x14ac:dyDescent="0.2">
      <c r="A156" s="36"/>
      <c r="B156" s="29"/>
      <c r="C156" s="30"/>
      <c r="D156" s="30"/>
      <c r="E156" s="54"/>
      <c r="F156" s="30"/>
      <c r="G156" s="30"/>
      <c r="H156" s="31"/>
    </row>
    <row r="157" spans="1:8" x14ac:dyDescent="0.2">
      <c r="A157" s="36"/>
      <c r="B157" s="29"/>
      <c r="C157" s="30"/>
      <c r="D157" s="30"/>
      <c r="E157" s="54"/>
      <c r="F157" s="30"/>
      <c r="G157" s="30"/>
      <c r="H157" s="31"/>
    </row>
    <row r="158" spans="1:8" x14ac:dyDescent="0.2">
      <c r="A158" s="36"/>
      <c r="B158" s="29"/>
      <c r="C158" s="30"/>
      <c r="D158" s="30"/>
      <c r="E158" s="54"/>
      <c r="F158" s="30"/>
      <c r="G158" s="30"/>
      <c r="H158" s="31"/>
    </row>
    <row r="159" spans="1:8" x14ac:dyDescent="0.2">
      <c r="A159" s="36"/>
      <c r="B159" s="29"/>
      <c r="C159" s="30"/>
      <c r="D159" s="30"/>
      <c r="E159" s="54"/>
      <c r="F159" s="30"/>
      <c r="G159" s="30"/>
      <c r="H159" s="31"/>
    </row>
    <row r="160" spans="1:8" x14ac:dyDescent="0.2">
      <c r="A160" s="36"/>
      <c r="B160" s="29"/>
      <c r="C160" s="30"/>
      <c r="D160" s="30"/>
      <c r="E160" s="54"/>
      <c r="F160" s="30"/>
      <c r="G160" s="30"/>
      <c r="H160" s="31"/>
    </row>
    <row r="161" spans="1:8" ht="16" thickBot="1" x14ac:dyDescent="0.25">
      <c r="A161" s="46"/>
      <c r="B161" s="47"/>
      <c r="C161" s="48"/>
      <c r="D161" s="48"/>
      <c r="E161" s="55"/>
      <c r="F161" s="48"/>
      <c r="G161" s="48"/>
      <c r="H161" s="49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4DAC-C3C4-426F-BD41-72F13C7462EB}">
  <sheetPr>
    <pageSetUpPr fitToPage="1"/>
  </sheetPr>
  <dimension ref="A1:J157"/>
  <sheetViews>
    <sheetView workbookViewId="0">
      <selection activeCell="N5" sqref="N5"/>
    </sheetView>
  </sheetViews>
  <sheetFormatPr baseColWidth="10" defaultRowHeight="15" x14ac:dyDescent="0.2"/>
  <cols>
    <col min="1" max="1" width="69.6640625" bestFit="1" customWidth="1"/>
    <col min="2" max="2" width="15.5" customWidth="1"/>
    <col min="3" max="3" width="14" style="4" customWidth="1"/>
    <col min="4" max="4" width="15.1640625" bestFit="1" customWidth="1"/>
    <col min="5" max="5" width="15.5" customWidth="1"/>
    <col min="6" max="6" width="16.33203125" bestFit="1" customWidth="1"/>
    <col min="7" max="7" width="16.1640625" customWidth="1"/>
    <col min="8" max="8" width="15.83203125" customWidth="1"/>
    <col min="9" max="9" width="22" customWidth="1"/>
    <col min="10" max="10" width="24.5" customWidth="1"/>
  </cols>
  <sheetData>
    <row r="1" spans="1:10" ht="16" thickBot="1" x14ac:dyDescent="0.25">
      <c r="A1" s="1" t="s">
        <v>15</v>
      </c>
      <c r="B1" s="88">
        <v>0.06</v>
      </c>
    </row>
    <row r="2" spans="1:10" x14ac:dyDescent="0.2">
      <c r="A2" s="1" t="s">
        <v>125</v>
      </c>
      <c r="B2" s="111"/>
    </row>
    <row r="3" spans="1:10" ht="16" thickBot="1" x14ac:dyDescent="0.25">
      <c r="A3" s="1"/>
      <c r="B3" s="111"/>
    </row>
    <row r="4" spans="1:10" ht="16" thickBot="1" x14ac:dyDescent="0.25">
      <c r="A4" s="1"/>
      <c r="B4" s="3"/>
      <c r="D4" s="139" t="s">
        <v>118</v>
      </c>
      <c r="E4" s="140"/>
      <c r="F4" s="140"/>
      <c r="G4" s="140"/>
      <c r="H4" s="141"/>
    </row>
    <row r="5" spans="1:10" s="5" customFormat="1" ht="32" x14ac:dyDescent="0.2">
      <c r="A5" s="113"/>
      <c r="B5" s="114" t="s">
        <v>18</v>
      </c>
      <c r="C5" s="115" t="s">
        <v>55</v>
      </c>
      <c r="D5" s="116" t="s">
        <v>119</v>
      </c>
      <c r="E5" s="116" t="s">
        <v>120</v>
      </c>
      <c r="F5" s="116" t="s">
        <v>121</v>
      </c>
      <c r="G5" s="116" t="s">
        <v>122</v>
      </c>
      <c r="H5" s="117" t="s">
        <v>123</v>
      </c>
      <c r="I5" s="118" t="s">
        <v>124</v>
      </c>
      <c r="J5" s="118" t="s">
        <v>124</v>
      </c>
    </row>
    <row r="6" spans="1:10" ht="16" x14ac:dyDescent="0.2">
      <c r="A6" s="119" t="s">
        <v>71</v>
      </c>
      <c r="B6" s="7"/>
      <c r="C6" s="8"/>
      <c r="D6" s="7"/>
      <c r="E6" s="7"/>
      <c r="F6" s="7"/>
      <c r="G6" s="7"/>
      <c r="H6" s="7"/>
      <c r="I6" s="7"/>
      <c r="J6" s="7"/>
    </row>
    <row r="7" spans="1:10" x14ac:dyDescent="0.2">
      <c r="A7" s="120" t="s">
        <v>54</v>
      </c>
      <c r="B7" s="7">
        <v>10</v>
      </c>
      <c r="C7" s="8">
        <v>5</v>
      </c>
      <c r="D7" s="121">
        <v>212</v>
      </c>
      <c r="E7" s="121">
        <v>238.5</v>
      </c>
      <c r="F7" s="121">
        <v>265</v>
      </c>
      <c r="G7" s="121">
        <v>291.5</v>
      </c>
      <c r="H7" s="121">
        <v>318</v>
      </c>
      <c r="I7" s="7"/>
      <c r="J7" s="7"/>
    </row>
    <row r="8" spans="1:10" x14ac:dyDescent="0.2">
      <c r="A8" s="120" t="s">
        <v>0</v>
      </c>
      <c r="B8" s="7">
        <v>5</v>
      </c>
      <c r="C8" s="8">
        <v>10</v>
      </c>
      <c r="D8" s="121">
        <v>212</v>
      </c>
      <c r="E8" s="121">
        <v>238.5</v>
      </c>
      <c r="F8" s="121">
        <v>265</v>
      </c>
      <c r="G8" s="121">
        <v>291.5</v>
      </c>
      <c r="H8" s="121">
        <v>318</v>
      </c>
      <c r="I8" s="7"/>
      <c r="J8" s="7"/>
    </row>
    <row r="9" spans="1:10" x14ac:dyDescent="0.2">
      <c r="A9" s="120" t="s">
        <v>2</v>
      </c>
      <c r="B9" s="7">
        <v>20</v>
      </c>
      <c r="C9" s="8">
        <v>10</v>
      </c>
      <c r="D9" s="121">
        <v>424</v>
      </c>
      <c r="E9" s="121">
        <v>477</v>
      </c>
      <c r="F9" s="121">
        <v>530</v>
      </c>
      <c r="G9" s="121">
        <v>583</v>
      </c>
      <c r="H9" s="121">
        <v>636</v>
      </c>
      <c r="I9" s="7"/>
      <c r="J9" s="7"/>
    </row>
    <row r="10" spans="1:10" x14ac:dyDescent="0.2">
      <c r="A10" s="120" t="s">
        <v>3</v>
      </c>
      <c r="B10" s="7">
        <v>15</v>
      </c>
      <c r="C10" s="8">
        <v>0.1</v>
      </c>
      <c r="D10" s="121">
        <v>213.4133333333333</v>
      </c>
      <c r="E10" s="121">
        <v>240.08999999999997</v>
      </c>
      <c r="F10" s="121">
        <v>266.76666666666671</v>
      </c>
      <c r="G10" s="121">
        <v>293.44333333333333</v>
      </c>
      <c r="H10" s="121">
        <v>320.12</v>
      </c>
      <c r="I10" s="7"/>
      <c r="J10" s="7"/>
    </row>
    <row r="11" spans="1:10" x14ac:dyDescent="0.2">
      <c r="A11" s="120" t="s">
        <v>5</v>
      </c>
      <c r="B11" s="7">
        <v>30</v>
      </c>
      <c r="C11" s="8">
        <v>0</v>
      </c>
      <c r="D11" s="121">
        <v>424</v>
      </c>
      <c r="E11" s="121">
        <v>477</v>
      </c>
      <c r="F11" s="121">
        <v>530.00000000000011</v>
      </c>
      <c r="G11" s="121">
        <v>583</v>
      </c>
      <c r="H11" s="121">
        <v>636</v>
      </c>
      <c r="I11" s="7"/>
      <c r="J11" s="7"/>
    </row>
    <row r="12" spans="1:10" x14ac:dyDescent="0.2">
      <c r="A12" s="120"/>
      <c r="B12" s="7"/>
      <c r="C12" s="8"/>
      <c r="D12" s="121"/>
      <c r="E12" s="121"/>
      <c r="F12" s="121"/>
      <c r="G12" s="121"/>
      <c r="H12" s="121"/>
      <c r="I12" s="7"/>
      <c r="J12" s="7"/>
    </row>
    <row r="13" spans="1:10" x14ac:dyDescent="0.2">
      <c r="A13" s="120"/>
      <c r="B13" s="7"/>
      <c r="C13" s="8"/>
      <c r="D13" s="121"/>
      <c r="E13" s="121"/>
      <c r="F13" s="121"/>
      <c r="G13" s="121"/>
      <c r="H13" s="121"/>
      <c r="I13" s="7"/>
      <c r="J13" s="7"/>
    </row>
    <row r="14" spans="1:10" x14ac:dyDescent="0.2">
      <c r="A14" s="120"/>
      <c r="B14" s="7"/>
      <c r="C14" s="8"/>
      <c r="D14" s="121"/>
      <c r="E14" s="121"/>
      <c r="F14" s="121"/>
      <c r="G14" s="121"/>
      <c r="H14" s="121"/>
      <c r="I14" s="7"/>
      <c r="J14" s="7"/>
    </row>
    <row r="15" spans="1:10" x14ac:dyDescent="0.2">
      <c r="A15" s="120"/>
      <c r="B15" s="7"/>
      <c r="C15" s="8"/>
      <c r="D15" s="121"/>
      <c r="E15" s="121"/>
      <c r="F15" s="121"/>
      <c r="G15" s="121"/>
      <c r="H15" s="121"/>
      <c r="I15" s="7"/>
      <c r="J15" s="7"/>
    </row>
    <row r="16" spans="1:10" ht="16" x14ac:dyDescent="0.2">
      <c r="A16" s="119" t="s">
        <v>14</v>
      </c>
      <c r="B16" s="7"/>
      <c r="C16" s="8"/>
      <c r="D16" s="121"/>
      <c r="E16" s="121"/>
      <c r="F16" s="121"/>
      <c r="G16" s="121"/>
      <c r="H16" s="121"/>
      <c r="I16" s="7"/>
      <c r="J16" s="7"/>
    </row>
    <row r="17" spans="1:10" x14ac:dyDescent="0.2">
      <c r="A17" s="120" t="s">
        <v>56</v>
      </c>
      <c r="B17" s="7">
        <v>30</v>
      </c>
      <c r="C17" s="8"/>
      <c r="D17" s="121">
        <v>424</v>
      </c>
      <c r="E17" s="121">
        <v>477</v>
      </c>
      <c r="F17" s="121">
        <v>530.00000000000011</v>
      </c>
      <c r="G17" s="121">
        <v>583</v>
      </c>
      <c r="H17" s="121">
        <v>636</v>
      </c>
      <c r="I17" s="7"/>
      <c r="J17" s="7"/>
    </row>
    <row r="18" spans="1:10" x14ac:dyDescent="0.2">
      <c r="A18" s="120" t="s">
        <v>57</v>
      </c>
      <c r="B18" s="7">
        <v>45</v>
      </c>
      <c r="C18" s="8"/>
      <c r="D18" s="121">
        <v>636</v>
      </c>
      <c r="E18" s="121">
        <v>715.5</v>
      </c>
      <c r="F18" s="121">
        <v>795</v>
      </c>
      <c r="G18" s="121">
        <v>874.5</v>
      </c>
      <c r="H18" s="121">
        <v>954</v>
      </c>
      <c r="I18" s="7"/>
      <c r="J18" s="7"/>
    </row>
    <row r="19" spans="1:10" x14ac:dyDescent="0.2">
      <c r="A19" s="120" t="s">
        <v>58</v>
      </c>
      <c r="B19" s="7">
        <v>60</v>
      </c>
      <c r="C19" s="8"/>
      <c r="D19" s="121">
        <v>848</v>
      </c>
      <c r="E19" s="121">
        <v>954</v>
      </c>
      <c r="F19" s="121">
        <v>1060.0000000000002</v>
      </c>
      <c r="G19" s="121">
        <v>1166</v>
      </c>
      <c r="H19" s="121">
        <v>1272</v>
      </c>
      <c r="I19" s="7"/>
      <c r="J19" s="7"/>
    </row>
    <row r="20" spans="1:10" x14ac:dyDescent="0.2">
      <c r="A20" s="120" t="s">
        <v>59</v>
      </c>
      <c r="B20" s="7">
        <v>30</v>
      </c>
      <c r="C20" s="8"/>
      <c r="D20" s="121">
        <v>424</v>
      </c>
      <c r="E20" s="121">
        <v>477</v>
      </c>
      <c r="F20" s="121">
        <v>530.00000000000011</v>
      </c>
      <c r="G20" s="121">
        <v>583</v>
      </c>
      <c r="H20" s="121">
        <v>636</v>
      </c>
      <c r="I20" s="7"/>
      <c r="J20" s="7"/>
    </row>
    <row r="21" spans="1:10" x14ac:dyDescent="0.2">
      <c r="A21" s="120" t="s">
        <v>60</v>
      </c>
      <c r="B21" s="7">
        <v>45</v>
      </c>
      <c r="C21" s="8"/>
      <c r="D21" s="121">
        <v>636</v>
      </c>
      <c r="E21" s="121">
        <v>715.5</v>
      </c>
      <c r="F21" s="121">
        <v>795</v>
      </c>
      <c r="G21" s="121">
        <v>874.5</v>
      </c>
      <c r="H21" s="121">
        <v>954</v>
      </c>
      <c r="I21" s="7"/>
      <c r="J21" s="7"/>
    </row>
    <row r="22" spans="1:10" x14ac:dyDescent="0.2">
      <c r="A22" s="7"/>
      <c r="B22" s="7"/>
      <c r="C22" s="8"/>
      <c r="D22" s="121"/>
      <c r="E22" s="121"/>
      <c r="F22" s="121"/>
      <c r="G22" s="121"/>
      <c r="H22" s="121"/>
      <c r="I22" s="7"/>
      <c r="J22" s="7"/>
    </row>
    <row r="23" spans="1:10" x14ac:dyDescent="0.2">
      <c r="A23" s="7"/>
      <c r="B23" s="7"/>
      <c r="C23" s="8"/>
      <c r="D23" s="121"/>
      <c r="E23" s="121"/>
      <c r="F23" s="121"/>
      <c r="G23" s="121"/>
      <c r="H23" s="121"/>
      <c r="I23" s="7"/>
      <c r="J23" s="7"/>
    </row>
    <row r="24" spans="1:10" x14ac:dyDescent="0.2">
      <c r="A24" s="7"/>
      <c r="B24" s="7"/>
      <c r="C24" s="8"/>
      <c r="D24" s="121"/>
      <c r="E24" s="121"/>
      <c r="F24" s="121"/>
      <c r="G24" s="121"/>
      <c r="H24" s="121"/>
      <c r="I24" s="7"/>
      <c r="J24" s="7"/>
    </row>
    <row r="25" spans="1:10" x14ac:dyDescent="0.2">
      <c r="A25" s="7"/>
      <c r="B25" s="7"/>
      <c r="C25" s="8"/>
      <c r="D25" s="121"/>
      <c r="E25" s="121"/>
      <c r="F25" s="121"/>
      <c r="G25" s="121"/>
      <c r="H25" s="121"/>
      <c r="I25" s="7"/>
      <c r="J25" s="7"/>
    </row>
    <row r="26" spans="1:10" ht="16" x14ac:dyDescent="0.2">
      <c r="A26" s="122" t="s">
        <v>61</v>
      </c>
      <c r="B26" s="7"/>
      <c r="C26" s="8"/>
      <c r="D26" s="121"/>
      <c r="E26" s="121"/>
      <c r="F26" s="121"/>
      <c r="G26" s="121"/>
      <c r="H26" s="121"/>
      <c r="I26" s="7"/>
      <c r="J26" s="7"/>
    </row>
    <row r="27" spans="1:10" x14ac:dyDescent="0.2">
      <c r="A27" s="123" t="s">
        <v>62</v>
      </c>
      <c r="B27" s="7">
        <v>45</v>
      </c>
      <c r="C27" s="109">
        <v>45</v>
      </c>
      <c r="D27" s="124">
        <v>954</v>
      </c>
      <c r="E27" s="124">
        <v>1073</v>
      </c>
      <c r="F27" s="124">
        <v>1193</v>
      </c>
      <c r="G27" s="124">
        <v>1312</v>
      </c>
      <c r="H27" s="124">
        <v>1431</v>
      </c>
      <c r="I27" s="7"/>
      <c r="J27" s="7"/>
    </row>
    <row r="28" spans="1:10" x14ac:dyDescent="0.2">
      <c r="A28" s="123" t="s">
        <v>84</v>
      </c>
      <c r="B28" s="7">
        <v>60</v>
      </c>
      <c r="C28" s="109">
        <v>45</v>
      </c>
      <c r="D28" s="124">
        <v>1166</v>
      </c>
      <c r="E28" s="124">
        <v>1312</v>
      </c>
      <c r="F28" s="124">
        <v>1458</v>
      </c>
      <c r="G28" s="124">
        <v>1603</v>
      </c>
      <c r="H28" s="124">
        <v>1749</v>
      </c>
      <c r="I28" s="7"/>
      <c r="J28" s="7"/>
    </row>
    <row r="29" spans="1:10" x14ac:dyDescent="0.2">
      <c r="A29" s="123"/>
      <c r="B29" s="7"/>
      <c r="C29" s="8"/>
      <c r="D29" s="121"/>
      <c r="E29" s="121"/>
      <c r="F29" s="121"/>
      <c r="G29" s="121"/>
      <c r="H29" s="121"/>
      <c r="I29" s="7"/>
      <c r="J29" s="7"/>
    </row>
    <row r="30" spans="1:10" x14ac:dyDescent="0.2">
      <c r="A30" s="123"/>
      <c r="B30" s="7"/>
      <c r="C30" s="8"/>
      <c r="D30" s="121"/>
      <c r="E30" s="121"/>
      <c r="F30" s="121"/>
      <c r="G30" s="121"/>
      <c r="H30" s="121"/>
      <c r="I30" s="7"/>
      <c r="J30" s="7"/>
    </row>
    <row r="31" spans="1:10" x14ac:dyDescent="0.2">
      <c r="A31" s="123"/>
      <c r="B31" s="7"/>
      <c r="C31" s="8"/>
      <c r="D31" s="121"/>
      <c r="E31" s="121"/>
      <c r="F31" s="121"/>
      <c r="G31" s="121"/>
      <c r="H31" s="121"/>
      <c r="I31" s="7"/>
      <c r="J31" s="7"/>
    </row>
    <row r="32" spans="1:10" x14ac:dyDescent="0.2">
      <c r="A32" s="123"/>
      <c r="B32" s="7"/>
      <c r="C32" s="8"/>
      <c r="D32" s="121"/>
      <c r="E32" s="121"/>
      <c r="F32" s="121"/>
      <c r="G32" s="121"/>
      <c r="H32" s="121"/>
      <c r="I32" s="7"/>
      <c r="J32" s="7"/>
    </row>
    <row r="33" spans="1:10" ht="16" x14ac:dyDescent="0.2">
      <c r="A33" s="125" t="s">
        <v>72</v>
      </c>
      <c r="B33" s="7"/>
      <c r="C33" s="8"/>
      <c r="D33" s="121"/>
      <c r="E33" s="121"/>
      <c r="F33" s="121"/>
      <c r="G33" s="121"/>
      <c r="H33" s="121"/>
      <c r="I33" s="7"/>
      <c r="J33" s="7"/>
    </row>
    <row r="34" spans="1:10" x14ac:dyDescent="0.2">
      <c r="A34" s="126" t="s">
        <v>37</v>
      </c>
      <c r="B34" s="7">
        <v>40</v>
      </c>
      <c r="C34" s="8">
        <v>10</v>
      </c>
      <c r="D34" s="121">
        <v>706.66666666666674</v>
      </c>
      <c r="E34" s="121">
        <v>795</v>
      </c>
      <c r="F34" s="121">
        <v>883.33333333333348</v>
      </c>
      <c r="G34" s="121">
        <v>971.66666666666652</v>
      </c>
      <c r="H34" s="121">
        <v>1060</v>
      </c>
      <c r="I34" s="7"/>
      <c r="J34" s="7"/>
    </row>
    <row r="35" spans="1:10" x14ac:dyDescent="0.2">
      <c r="A35" s="126" t="s">
        <v>38</v>
      </c>
      <c r="B35" s="7">
        <v>10</v>
      </c>
      <c r="C35" s="8">
        <v>10</v>
      </c>
      <c r="D35" s="121">
        <v>282.66666666666669</v>
      </c>
      <c r="E35" s="121">
        <v>318</v>
      </c>
      <c r="F35" s="121">
        <v>353.33333333333337</v>
      </c>
      <c r="G35" s="121">
        <v>388.66666666666669</v>
      </c>
      <c r="H35" s="121">
        <v>424</v>
      </c>
      <c r="I35" s="7"/>
      <c r="J35" s="7"/>
    </row>
    <row r="36" spans="1:10" x14ac:dyDescent="0.2">
      <c r="A36" s="126"/>
      <c r="B36" s="7"/>
      <c r="C36" s="8"/>
      <c r="D36" s="121"/>
      <c r="E36" s="121"/>
      <c r="F36" s="121"/>
      <c r="G36" s="121"/>
      <c r="H36" s="121"/>
      <c r="I36" s="7"/>
      <c r="J36" s="7"/>
    </row>
    <row r="37" spans="1:10" x14ac:dyDescent="0.2">
      <c r="A37" s="126"/>
      <c r="B37" s="7"/>
      <c r="C37" s="8"/>
      <c r="D37" s="121"/>
      <c r="E37" s="121"/>
      <c r="F37" s="121"/>
      <c r="G37" s="121"/>
      <c r="H37" s="121"/>
      <c r="I37" s="7"/>
      <c r="J37" s="7"/>
    </row>
    <row r="38" spans="1:10" x14ac:dyDescent="0.2">
      <c r="A38" s="126"/>
      <c r="B38" s="7"/>
      <c r="C38" s="8"/>
      <c r="D38" s="121"/>
      <c r="E38" s="121"/>
      <c r="F38" s="121"/>
      <c r="G38" s="121"/>
      <c r="H38" s="121"/>
      <c r="I38" s="7"/>
      <c r="J38" s="7"/>
    </row>
    <row r="39" spans="1:10" x14ac:dyDescent="0.2">
      <c r="A39" s="126"/>
      <c r="B39" s="7"/>
      <c r="C39" s="8"/>
      <c r="D39" s="121"/>
      <c r="E39" s="121"/>
      <c r="F39" s="121"/>
      <c r="G39" s="121"/>
      <c r="H39" s="121"/>
      <c r="I39" s="7"/>
      <c r="J39" s="7"/>
    </row>
    <row r="40" spans="1:10" ht="17" x14ac:dyDescent="0.2">
      <c r="A40" s="127" t="s">
        <v>73</v>
      </c>
      <c r="B40" s="7"/>
      <c r="C40" s="8"/>
      <c r="D40" s="121"/>
      <c r="E40" s="121"/>
      <c r="F40" s="121"/>
      <c r="G40" s="121"/>
      <c r="H40" s="121"/>
      <c r="I40" s="7"/>
      <c r="J40" s="7"/>
    </row>
    <row r="41" spans="1:10" x14ac:dyDescent="0.2">
      <c r="A41" s="126" t="s">
        <v>39</v>
      </c>
      <c r="B41" s="7">
        <v>10</v>
      </c>
      <c r="C41" s="8">
        <v>30</v>
      </c>
      <c r="D41" s="121">
        <v>565.33333333333337</v>
      </c>
      <c r="E41" s="121">
        <v>636</v>
      </c>
      <c r="F41" s="121">
        <v>706.66666666666674</v>
      </c>
      <c r="G41" s="121">
        <v>777.33333333333337</v>
      </c>
      <c r="H41" s="121">
        <v>848</v>
      </c>
      <c r="I41" s="7"/>
      <c r="J41" s="7"/>
    </row>
    <row r="42" spans="1:10" x14ac:dyDescent="0.2">
      <c r="A42" s="126" t="s">
        <v>53</v>
      </c>
      <c r="B42" s="7">
        <v>10</v>
      </c>
      <c r="C42" s="8">
        <v>20</v>
      </c>
      <c r="D42" s="121">
        <v>424</v>
      </c>
      <c r="E42" s="121">
        <v>477</v>
      </c>
      <c r="F42" s="121">
        <v>530</v>
      </c>
      <c r="G42" s="121">
        <v>583</v>
      </c>
      <c r="H42" s="121">
        <v>636</v>
      </c>
      <c r="I42" s="7"/>
      <c r="J42" s="7"/>
    </row>
    <row r="43" spans="1:10" x14ac:dyDescent="0.2">
      <c r="A43" s="126" t="s">
        <v>40</v>
      </c>
      <c r="B43" s="7">
        <v>10</v>
      </c>
      <c r="C43" s="8">
        <v>30</v>
      </c>
      <c r="D43" s="121">
        <v>565.33333333333337</v>
      </c>
      <c r="E43" s="121">
        <v>636</v>
      </c>
      <c r="F43" s="121">
        <v>706.66666666666674</v>
      </c>
      <c r="G43" s="121">
        <v>777.33333333333337</v>
      </c>
      <c r="H43" s="121">
        <v>848</v>
      </c>
      <c r="I43" s="7"/>
      <c r="J43" s="7"/>
    </row>
    <row r="44" spans="1:10" x14ac:dyDescent="0.2">
      <c r="A44" s="126" t="s">
        <v>41</v>
      </c>
      <c r="B44" s="7">
        <v>10</v>
      </c>
      <c r="C44" s="8">
        <v>30</v>
      </c>
      <c r="D44" s="121">
        <v>565.33333333333337</v>
      </c>
      <c r="E44" s="121">
        <v>636</v>
      </c>
      <c r="F44" s="121">
        <v>706.66666666666674</v>
      </c>
      <c r="G44" s="121">
        <v>777.33333333333337</v>
      </c>
      <c r="H44" s="121">
        <v>848</v>
      </c>
      <c r="I44" s="7"/>
      <c r="J44" s="7"/>
    </row>
    <row r="45" spans="1:10" x14ac:dyDescent="0.2">
      <c r="A45" s="126" t="s">
        <v>42</v>
      </c>
      <c r="B45" s="7">
        <v>10</v>
      </c>
      <c r="C45" s="8">
        <v>5</v>
      </c>
      <c r="D45" s="121">
        <v>212</v>
      </c>
      <c r="E45" s="121">
        <v>238.5</v>
      </c>
      <c r="F45" s="121">
        <v>265</v>
      </c>
      <c r="G45" s="121">
        <v>291.5</v>
      </c>
      <c r="H45" s="121">
        <v>318</v>
      </c>
      <c r="I45" s="7"/>
      <c r="J45" s="7"/>
    </row>
    <row r="46" spans="1:10" x14ac:dyDescent="0.2">
      <c r="A46" s="126"/>
      <c r="B46" s="7"/>
      <c r="C46" s="8"/>
      <c r="D46" s="121"/>
      <c r="E46" s="121"/>
      <c r="F46" s="121"/>
      <c r="G46" s="121"/>
      <c r="H46" s="121"/>
      <c r="I46" s="7"/>
      <c r="J46" s="7"/>
    </row>
    <row r="47" spans="1:10" x14ac:dyDescent="0.2">
      <c r="A47" s="126"/>
      <c r="B47" s="7"/>
      <c r="C47" s="8"/>
      <c r="D47" s="121"/>
      <c r="E47" s="121"/>
      <c r="F47" s="121"/>
      <c r="G47" s="121"/>
      <c r="H47" s="121"/>
      <c r="I47" s="7"/>
      <c r="J47" s="7"/>
    </row>
    <row r="48" spans="1:10" x14ac:dyDescent="0.2">
      <c r="A48" s="126"/>
      <c r="B48" s="7"/>
      <c r="C48" s="8"/>
      <c r="D48" s="121"/>
      <c r="E48" s="121"/>
      <c r="F48" s="121"/>
      <c r="G48" s="121"/>
      <c r="H48" s="121"/>
      <c r="I48" s="7"/>
      <c r="J48" s="7"/>
    </row>
    <row r="49" spans="1:10" x14ac:dyDescent="0.2">
      <c r="A49" s="126"/>
      <c r="B49" s="7"/>
      <c r="C49" s="8"/>
      <c r="D49" s="121"/>
      <c r="E49" s="121"/>
      <c r="F49" s="121"/>
      <c r="G49" s="121"/>
      <c r="H49" s="121"/>
      <c r="I49" s="7"/>
      <c r="J49" s="7"/>
    </row>
    <row r="50" spans="1:10" ht="16" x14ac:dyDescent="0.2">
      <c r="A50" s="128" t="s">
        <v>74</v>
      </c>
      <c r="B50" s="29"/>
      <c r="C50" s="30"/>
      <c r="D50" s="121"/>
      <c r="E50" s="121"/>
      <c r="F50" s="121"/>
      <c r="G50" s="121"/>
      <c r="H50" s="121"/>
      <c r="I50" s="7"/>
      <c r="J50" s="7"/>
    </row>
    <row r="51" spans="1:10" x14ac:dyDescent="0.2">
      <c r="A51" s="129" t="s">
        <v>43</v>
      </c>
      <c r="B51" s="29">
        <v>30</v>
      </c>
      <c r="C51" s="110">
        <v>60</v>
      </c>
      <c r="D51" s="124">
        <v>848</v>
      </c>
      <c r="E51" s="124">
        <v>954</v>
      </c>
      <c r="F51" s="124">
        <v>1060.0000000000002</v>
      </c>
      <c r="G51" s="124">
        <v>1166</v>
      </c>
      <c r="H51" s="124">
        <v>1272</v>
      </c>
      <c r="I51" s="7"/>
      <c r="J51" s="7"/>
    </row>
    <row r="52" spans="1:10" x14ac:dyDescent="0.2">
      <c r="A52" s="129" t="s">
        <v>44</v>
      </c>
      <c r="B52" s="29">
        <v>60</v>
      </c>
      <c r="C52" s="110">
        <v>60</v>
      </c>
      <c r="D52" s="124">
        <v>1272</v>
      </c>
      <c r="E52" s="124">
        <v>1431</v>
      </c>
      <c r="F52" s="124">
        <v>1590.0000000000002</v>
      </c>
      <c r="G52" s="124">
        <v>1749</v>
      </c>
      <c r="H52" s="124">
        <v>1908</v>
      </c>
      <c r="I52" s="7"/>
      <c r="J52" s="7"/>
    </row>
    <row r="53" spans="1:10" x14ac:dyDescent="0.2">
      <c r="A53" s="129" t="s">
        <v>45</v>
      </c>
      <c r="B53" s="29">
        <v>90</v>
      </c>
      <c r="C53" s="110">
        <v>60</v>
      </c>
      <c r="D53" s="124">
        <v>1696</v>
      </c>
      <c r="E53" s="124">
        <v>1908</v>
      </c>
      <c r="F53" s="124">
        <v>2120</v>
      </c>
      <c r="G53" s="124">
        <v>2332</v>
      </c>
      <c r="H53" s="124">
        <v>2544</v>
      </c>
      <c r="I53" s="7"/>
      <c r="J53" s="7"/>
    </row>
    <row r="54" spans="1:10" x14ac:dyDescent="0.2">
      <c r="A54" s="129" t="s">
        <v>77</v>
      </c>
      <c r="B54" s="29">
        <v>30</v>
      </c>
      <c r="C54" s="110">
        <v>60</v>
      </c>
      <c r="D54" s="124">
        <v>848</v>
      </c>
      <c r="E54" s="124">
        <v>954</v>
      </c>
      <c r="F54" s="124">
        <v>1060.0000000000002</v>
      </c>
      <c r="G54" s="124">
        <v>1166</v>
      </c>
      <c r="H54" s="124">
        <v>1272</v>
      </c>
      <c r="I54" s="7"/>
      <c r="J54" s="7"/>
    </row>
    <row r="55" spans="1:10" x14ac:dyDescent="0.2">
      <c r="A55" s="129" t="s">
        <v>78</v>
      </c>
      <c r="B55" s="29">
        <v>60</v>
      </c>
      <c r="C55" s="110">
        <v>60</v>
      </c>
      <c r="D55" s="124">
        <v>1272</v>
      </c>
      <c r="E55" s="124">
        <v>1431</v>
      </c>
      <c r="F55" s="124">
        <v>1590.0000000000002</v>
      </c>
      <c r="G55" s="124">
        <v>1749</v>
      </c>
      <c r="H55" s="124">
        <v>1908</v>
      </c>
      <c r="I55" s="7"/>
      <c r="J55" s="7"/>
    </row>
    <row r="56" spans="1:10" x14ac:dyDescent="0.2">
      <c r="A56" s="129" t="s">
        <v>46</v>
      </c>
      <c r="B56" s="29">
        <v>30</v>
      </c>
      <c r="C56" s="110">
        <v>60</v>
      </c>
      <c r="D56" s="124">
        <v>848</v>
      </c>
      <c r="E56" s="124">
        <v>954</v>
      </c>
      <c r="F56" s="124">
        <v>1060.0000000000002</v>
      </c>
      <c r="G56" s="124">
        <v>1166</v>
      </c>
      <c r="H56" s="124">
        <v>1272</v>
      </c>
      <c r="I56" s="7"/>
      <c r="J56" s="7"/>
    </row>
    <row r="57" spans="1:10" x14ac:dyDescent="0.2">
      <c r="A57" s="129" t="s">
        <v>47</v>
      </c>
      <c r="B57" s="29">
        <v>60</v>
      </c>
      <c r="C57" s="110">
        <v>60</v>
      </c>
      <c r="D57" s="124">
        <v>1272</v>
      </c>
      <c r="E57" s="124">
        <v>1431</v>
      </c>
      <c r="F57" s="124">
        <v>1590.0000000000002</v>
      </c>
      <c r="G57" s="124">
        <v>1749</v>
      </c>
      <c r="H57" s="124">
        <v>1908</v>
      </c>
      <c r="I57" s="7"/>
      <c r="J57" s="7"/>
    </row>
    <row r="58" spans="1:10" x14ac:dyDescent="0.2">
      <c r="A58" s="129" t="s">
        <v>63</v>
      </c>
      <c r="B58" s="29">
        <v>30</v>
      </c>
      <c r="C58" s="110">
        <v>60</v>
      </c>
      <c r="D58" s="124">
        <v>848</v>
      </c>
      <c r="E58" s="124">
        <v>954</v>
      </c>
      <c r="F58" s="124">
        <v>1060.0000000000002</v>
      </c>
      <c r="G58" s="124">
        <v>1166</v>
      </c>
      <c r="H58" s="124">
        <v>1272</v>
      </c>
      <c r="I58" s="7"/>
      <c r="J58" s="7"/>
    </row>
    <row r="59" spans="1:10" x14ac:dyDescent="0.2">
      <c r="A59" s="129" t="s">
        <v>6</v>
      </c>
      <c r="B59" s="29">
        <v>60</v>
      </c>
      <c r="C59" s="110">
        <v>60</v>
      </c>
      <c r="D59" s="124">
        <v>1272</v>
      </c>
      <c r="E59" s="124">
        <v>1431</v>
      </c>
      <c r="F59" s="124">
        <v>1590.0000000000002</v>
      </c>
      <c r="G59" s="124">
        <v>1749</v>
      </c>
      <c r="H59" s="124">
        <v>1908</v>
      </c>
      <c r="I59" s="7"/>
      <c r="J59" s="7"/>
    </row>
    <row r="60" spans="1:10" x14ac:dyDescent="0.2">
      <c r="A60" s="129"/>
      <c r="B60" s="29"/>
      <c r="C60" s="30"/>
      <c r="D60" s="121"/>
      <c r="E60" s="121"/>
      <c r="F60" s="121"/>
      <c r="G60" s="121"/>
      <c r="H60" s="121"/>
      <c r="I60" s="7"/>
      <c r="J60" s="7"/>
    </row>
    <row r="61" spans="1:10" x14ac:dyDescent="0.2">
      <c r="A61" s="129"/>
      <c r="B61" s="29"/>
      <c r="C61" s="30"/>
      <c r="D61" s="121"/>
      <c r="E61" s="121"/>
      <c r="F61" s="121"/>
      <c r="G61" s="121"/>
      <c r="H61" s="121"/>
      <c r="I61" s="7"/>
      <c r="J61" s="7"/>
    </row>
    <row r="62" spans="1:10" x14ac:dyDescent="0.2">
      <c r="A62" s="129"/>
      <c r="B62" s="29"/>
      <c r="C62" s="30"/>
      <c r="D62" s="121"/>
      <c r="E62" s="121"/>
      <c r="F62" s="121"/>
      <c r="G62" s="121"/>
      <c r="H62" s="121"/>
      <c r="I62" s="7"/>
      <c r="J62" s="7"/>
    </row>
    <row r="63" spans="1:10" x14ac:dyDescent="0.2">
      <c r="A63" s="129"/>
      <c r="B63" s="29"/>
      <c r="C63" s="30"/>
      <c r="D63" s="121"/>
      <c r="E63" s="121"/>
      <c r="F63" s="121"/>
      <c r="G63" s="121"/>
      <c r="H63" s="121"/>
      <c r="I63" s="7"/>
      <c r="J63" s="7"/>
    </row>
    <row r="64" spans="1:10" s="6" customFormat="1" ht="16" x14ac:dyDescent="0.2">
      <c r="A64" s="128" t="s">
        <v>75</v>
      </c>
      <c r="B64" s="33"/>
      <c r="C64" s="34"/>
      <c r="D64" s="130"/>
      <c r="E64" s="130"/>
      <c r="F64" s="130"/>
      <c r="G64" s="130"/>
      <c r="H64" s="130"/>
      <c r="I64" s="112"/>
      <c r="J64" s="112"/>
    </row>
    <row r="65" spans="1:10" x14ac:dyDescent="0.2">
      <c r="A65" s="129" t="s">
        <v>48</v>
      </c>
      <c r="B65" s="29">
        <v>15</v>
      </c>
      <c r="C65" s="30">
        <v>15</v>
      </c>
      <c r="D65" s="121">
        <v>424</v>
      </c>
      <c r="E65" s="121">
        <v>477</v>
      </c>
      <c r="F65" s="121">
        <v>530.00000000000011</v>
      </c>
      <c r="G65" s="121">
        <v>583</v>
      </c>
      <c r="H65" s="121">
        <v>636</v>
      </c>
      <c r="I65" s="7"/>
      <c r="J65" s="7"/>
    </row>
    <row r="66" spans="1:10" x14ac:dyDescent="0.2">
      <c r="A66" s="129" t="s">
        <v>49</v>
      </c>
      <c r="B66" s="29">
        <v>15</v>
      </c>
      <c r="C66" s="30">
        <v>10</v>
      </c>
      <c r="D66" s="121">
        <v>353.33333333333337</v>
      </c>
      <c r="E66" s="121">
        <v>397.5</v>
      </c>
      <c r="F66" s="121">
        <v>441.66666666666674</v>
      </c>
      <c r="G66" s="121">
        <v>485.83333333333326</v>
      </c>
      <c r="H66" s="121">
        <v>530</v>
      </c>
      <c r="I66" s="7"/>
      <c r="J66" s="7"/>
    </row>
    <row r="67" spans="1:10" x14ac:dyDescent="0.2">
      <c r="A67" s="129" t="s">
        <v>52</v>
      </c>
      <c r="B67" s="29">
        <v>15</v>
      </c>
      <c r="C67" s="30">
        <v>15</v>
      </c>
      <c r="D67" s="121">
        <v>424</v>
      </c>
      <c r="E67" s="121">
        <v>477</v>
      </c>
      <c r="F67" s="121">
        <v>530.00000000000011</v>
      </c>
      <c r="G67" s="121">
        <v>583</v>
      </c>
      <c r="H67" s="121">
        <v>636</v>
      </c>
      <c r="I67" s="7"/>
      <c r="J67" s="7"/>
    </row>
    <row r="68" spans="1:10" x14ac:dyDescent="0.2">
      <c r="A68" s="129"/>
      <c r="B68" s="29"/>
      <c r="C68" s="30"/>
      <c r="D68" s="121"/>
      <c r="E68" s="121"/>
      <c r="F68" s="121"/>
      <c r="G68" s="121"/>
      <c r="H68" s="121"/>
      <c r="I68" s="7"/>
      <c r="J68" s="7"/>
    </row>
    <row r="69" spans="1:10" x14ac:dyDescent="0.2">
      <c r="A69" s="129"/>
      <c r="B69" s="29"/>
      <c r="C69" s="30"/>
      <c r="D69" s="121"/>
      <c r="E69" s="121"/>
      <c r="F69" s="121"/>
      <c r="G69" s="121"/>
      <c r="H69" s="121"/>
      <c r="I69" s="7"/>
      <c r="J69" s="7"/>
    </row>
    <row r="70" spans="1:10" x14ac:dyDescent="0.2">
      <c r="A70" s="129"/>
      <c r="B70" s="29"/>
      <c r="C70" s="30"/>
      <c r="D70" s="121"/>
      <c r="E70" s="121"/>
      <c r="F70" s="121"/>
      <c r="G70" s="121"/>
      <c r="H70" s="121"/>
      <c r="I70" s="7"/>
      <c r="J70" s="7"/>
    </row>
    <row r="71" spans="1:10" x14ac:dyDescent="0.2">
      <c r="A71" s="29"/>
      <c r="B71" s="29"/>
      <c r="C71" s="30"/>
      <c r="D71" s="121"/>
      <c r="E71" s="121"/>
      <c r="F71" s="121"/>
      <c r="G71" s="121"/>
      <c r="H71" s="121"/>
      <c r="I71" s="7"/>
      <c r="J71" s="7"/>
    </row>
    <row r="72" spans="1:10" ht="17" x14ac:dyDescent="0.2">
      <c r="A72" s="131" t="s">
        <v>76</v>
      </c>
      <c r="B72" s="29"/>
      <c r="C72" s="30"/>
      <c r="D72" s="121"/>
      <c r="E72" s="121"/>
      <c r="F72" s="121"/>
      <c r="G72" s="121"/>
      <c r="H72" s="121"/>
      <c r="I72" s="7"/>
      <c r="J72" s="7"/>
    </row>
    <row r="73" spans="1:10" x14ac:dyDescent="0.2">
      <c r="A73" s="129" t="s">
        <v>50</v>
      </c>
      <c r="B73" s="29">
        <v>40</v>
      </c>
      <c r="C73" s="30">
        <v>20</v>
      </c>
      <c r="D73" s="121">
        <v>873</v>
      </c>
      <c r="E73" s="121">
        <v>979</v>
      </c>
      <c r="F73" s="121">
        <v>1085</v>
      </c>
      <c r="G73" s="121">
        <v>1191</v>
      </c>
      <c r="H73" s="121">
        <v>1297</v>
      </c>
      <c r="I73" s="7"/>
      <c r="J73" s="7"/>
    </row>
    <row r="74" spans="1:10" x14ac:dyDescent="0.2">
      <c r="A74" s="129" t="s">
        <v>51</v>
      </c>
      <c r="B74" s="29">
        <v>60</v>
      </c>
      <c r="C74" s="30">
        <v>20</v>
      </c>
      <c r="D74" s="121">
        <v>1155.6666666666667</v>
      </c>
      <c r="E74" s="121">
        <v>1297</v>
      </c>
      <c r="F74" s="121">
        <v>1438.3333333333335</v>
      </c>
      <c r="G74" s="121">
        <v>1579.6666666666667</v>
      </c>
      <c r="H74" s="121">
        <v>1721</v>
      </c>
      <c r="I74" s="7"/>
      <c r="J74" s="7"/>
    </row>
    <row r="75" spans="1:10" x14ac:dyDescent="0.2">
      <c r="A75" s="129"/>
      <c r="B75" s="29"/>
      <c r="C75" s="30"/>
      <c r="D75" s="121"/>
      <c r="E75" s="121"/>
      <c r="F75" s="121"/>
      <c r="G75" s="121"/>
      <c r="H75" s="121"/>
      <c r="I75" s="7"/>
      <c r="J75" s="7"/>
    </row>
    <row r="76" spans="1:10" x14ac:dyDescent="0.2">
      <c r="A76" s="129"/>
      <c r="B76" s="29"/>
      <c r="C76" s="30"/>
      <c r="D76" s="121"/>
      <c r="E76" s="121"/>
      <c r="F76" s="121"/>
      <c r="G76" s="121"/>
      <c r="H76" s="121"/>
      <c r="I76" s="7"/>
      <c r="J76" s="7"/>
    </row>
    <row r="77" spans="1:10" x14ac:dyDescent="0.2">
      <c r="A77" s="129"/>
      <c r="B77" s="29"/>
      <c r="C77" s="30"/>
      <c r="D77" s="121"/>
      <c r="E77" s="121"/>
      <c r="F77" s="121"/>
      <c r="G77" s="121"/>
      <c r="H77" s="121"/>
      <c r="I77" s="7"/>
      <c r="J77" s="7"/>
    </row>
    <row r="78" spans="1:10" x14ac:dyDescent="0.2">
      <c r="A78" s="29"/>
      <c r="B78" s="29"/>
      <c r="C78" s="30"/>
      <c r="D78" s="121"/>
      <c r="E78" s="121"/>
      <c r="F78" s="121"/>
      <c r="G78" s="121"/>
      <c r="H78" s="121"/>
      <c r="I78" s="7"/>
      <c r="J78" s="7"/>
    </row>
    <row r="79" spans="1:10" ht="16" x14ac:dyDescent="0.2">
      <c r="A79" s="128" t="s">
        <v>21</v>
      </c>
      <c r="B79" s="29"/>
      <c r="C79" s="30"/>
      <c r="D79" s="121"/>
      <c r="E79" s="121"/>
      <c r="F79" s="121"/>
      <c r="G79" s="121"/>
      <c r="H79" s="121"/>
      <c r="I79" s="7"/>
      <c r="J79" s="7"/>
    </row>
    <row r="80" spans="1:10" x14ac:dyDescent="0.2">
      <c r="A80" s="132" t="s">
        <v>22</v>
      </c>
      <c r="B80" s="29"/>
      <c r="C80" s="30"/>
      <c r="D80" s="121"/>
      <c r="E80" s="121"/>
      <c r="F80" s="121"/>
      <c r="G80" s="121"/>
      <c r="H80" s="121"/>
      <c r="I80" s="7"/>
      <c r="J80" s="7"/>
    </row>
    <row r="81" spans="1:10" x14ac:dyDescent="0.2">
      <c r="A81" s="129" t="s">
        <v>36</v>
      </c>
      <c r="B81" s="29">
        <v>10</v>
      </c>
      <c r="C81" s="30">
        <v>5</v>
      </c>
      <c r="D81" s="121">
        <v>212</v>
      </c>
      <c r="E81" s="121">
        <v>238.5</v>
      </c>
      <c r="F81" s="121">
        <v>265</v>
      </c>
      <c r="G81" s="121">
        <v>291.5</v>
      </c>
      <c r="H81" s="121">
        <v>318</v>
      </c>
      <c r="I81" s="7"/>
      <c r="J81" s="7"/>
    </row>
    <row r="82" spans="1:10" x14ac:dyDescent="0.2">
      <c r="A82" s="133" t="s">
        <v>23</v>
      </c>
      <c r="B82" s="40">
        <v>10</v>
      </c>
      <c r="C82" s="30">
        <v>5</v>
      </c>
      <c r="D82" s="121">
        <v>212</v>
      </c>
      <c r="E82" s="121">
        <v>238.5</v>
      </c>
      <c r="F82" s="121">
        <v>265</v>
      </c>
      <c r="G82" s="121">
        <v>291.5</v>
      </c>
      <c r="H82" s="121">
        <v>318</v>
      </c>
      <c r="I82" s="7"/>
      <c r="J82" s="7"/>
    </row>
    <row r="83" spans="1:10" x14ac:dyDescent="0.2">
      <c r="A83" s="133" t="s">
        <v>29</v>
      </c>
      <c r="B83" s="40">
        <v>10</v>
      </c>
      <c r="C83" s="30">
        <v>1</v>
      </c>
      <c r="D83" s="121">
        <v>155.4666666666667</v>
      </c>
      <c r="E83" s="121">
        <v>174.89999999999998</v>
      </c>
      <c r="F83" s="121">
        <v>194.33333333333337</v>
      </c>
      <c r="G83" s="121">
        <v>213.76666666666665</v>
      </c>
      <c r="H83" s="121">
        <v>233.2</v>
      </c>
      <c r="I83" s="7"/>
      <c r="J83" s="7"/>
    </row>
    <row r="84" spans="1:10" x14ac:dyDescent="0.2">
      <c r="A84" s="133"/>
      <c r="B84" s="40"/>
      <c r="C84" s="30"/>
      <c r="D84" s="121"/>
      <c r="E84" s="121"/>
      <c r="F84" s="121"/>
      <c r="G84" s="121"/>
      <c r="H84" s="121"/>
      <c r="I84" s="7"/>
      <c r="J84" s="7"/>
    </row>
    <row r="85" spans="1:10" x14ac:dyDescent="0.2">
      <c r="A85" s="133"/>
      <c r="B85" s="40"/>
      <c r="C85" s="30"/>
      <c r="D85" s="121"/>
      <c r="E85" s="121"/>
      <c r="F85" s="121"/>
      <c r="G85" s="121"/>
      <c r="H85" s="121"/>
      <c r="I85" s="7"/>
      <c r="J85" s="7"/>
    </row>
    <row r="86" spans="1:10" x14ac:dyDescent="0.2">
      <c r="A86" s="133"/>
      <c r="B86" s="40"/>
      <c r="C86" s="30"/>
      <c r="D86" s="121"/>
      <c r="E86" s="121"/>
      <c r="F86" s="121"/>
      <c r="G86" s="121"/>
      <c r="H86" s="121"/>
      <c r="I86" s="7"/>
      <c r="J86" s="7"/>
    </row>
    <row r="87" spans="1:10" x14ac:dyDescent="0.2">
      <c r="A87" s="134" t="s">
        <v>24</v>
      </c>
      <c r="B87" s="29"/>
      <c r="C87" s="30"/>
      <c r="D87" s="121"/>
      <c r="E87" s="121"/>
      <c r="F87" s="121"/>
      <c r="G87" s="121"/>
      <c r="H87" s="121"/>
      <c r="I87" s="7"/>
      <c r="J87" s="7"/>
    </row>
    <row r="88" spans="1:10" x14ac:dyDescent="0.2">
      <c r="A88" s="133" t="s">
        <v>30</v>
      </c>
      <c r="B88" s="29">
        <v>10</v>
      </c>
      <c r="C88" s="30">
        <v>20</v>
      </c>
      <c r="D88" s="121">
        <v>424</v>
      </c>
      <c r="E88" s="121">
        <v>477</v>
      </c>
      <c r="F88" s="121">
        <v>530</v>
      </c>
      <c r="G88" s="121">
        <v>583</v>
      </c>
      <c r="H88" s="121">
        <v>636</v>
      </c>
      <c r="I88" s="7"/>
      <c r="J88" s="7"/>
    </row>
    <row r="89" spans="1:10" x14ac:dyDescent="0.2">
      <c r="A89" s="134" t="s">
        <v>25</v>
      </c>
      <c r="B89" s="29">
        <v>5</v>
      </c>
      <c r="C89" s="30">
        <v>10</v>
      </c>
      <c r="D89" s="121">
        <v>212</v>
      </c>
      <c r="E89" s="121">
        <v>238.5</v>
      </c>
      <c r="F89" s="121">
        <v>265</v>
      </c>
      <c r="G89" s="121">
        <v>291.5</v>
      </c>
      <c r="H89" s="121">
        <v>318</v>
      </c>
      <c r="I89" s="7"/>
      <c r="J89" s="7"/>
    </row>
    <row r="90" spans="1:10" x14ac:dyDescent="0.2">
      <c r="A90" s="134" t="s">
        <v>31</v>
      </c>
      <c r="B90" s="29">
        <v>5</v>
      </c>
      <c r="C90" s="30">
        <v>10</v>
      </c>
      <c r="D90" s="121">
        <v>212</v>
      </c>
      <c r="E90" s="121">
        <v>238.5</v>
      </c>
      <c r="F90" s="121">
        <v>265</v>
      </c>
      <c r="G90" s="121">
        <v>291.5</v>
      </c>
      <c r="H90" s="121">
        <v>318</v>
      </c>
      <c r="I90" s="7"/>
      <c r="J90" s="7"/>
    </row>
    <row r="91" spans="1:10" x14ac:dyDescent="0.2">
      <c r="A91" s="134"/>
      <c r="B91" s="29"/>
      <c r="C91" s="30"/>
      <c r="D91" s="121"/>
      <c r="E91" s="121"/>
      <c r="F91" s="121"/>
      <c r="G91" s="121"/>
      <c r="H91" s="121"/>
      <c r="I91" s="7"/>
      <c r="J91" s="7"/>
    </row>
    <row r="92" spans="1:10" x14ac:dyDescent="0.2">
      <c r="A92" s="134"/>
      <c r="B92" s="29"/>
      <c r="C92" s="30"/>
      <c r="D92" s="121"/>
      <c r="E92" s="121"/>
      <c r="F92" s="121"/>
      <c r="G92" s="121"/>
      <c r="H92" s="121"/>
      <c r="I92" s="7"/>
      <c r="J92" s="7"/>
    </row>
    <row r="93" spans="1:10" x14ac:dyDescent="0.2">
      <c r="A93" s="134"/>
      <c r="B93" s="29"/>
      <c r="C93" s="30"/>
      <c r="D93" s="121"/>
      <c r="E93" s="121"/>
      <c r="F93" s="121"/>
      <c r="G93" s="121"/>
      <c r="H93" s="121"/>
      <c r="I93" s="7"/>
      <c r="J93" s="7"/>
    </row>
    <row r="94" spans="1:10" x14ac:dyDescent="0.2">
      <c r="A94" s="134"/>
      <c r="B94" s="29"/>
      <c r="C94" s="30"/>
      <c r="D94" s="121"/>
      <c r="E94" s="121"/>
      <c r="F94" s="121"/>
      <c r="G94" s="121"/>
      <c r="H94" s="121"/>
      <c r="I94" s="7"/>
      <c r="J94" s="7"/>
    </row>
    <row r="95" spans="1:10" x14ac:dyDescent="0.2">
      <c r="A95" s="134" t="s">
        <v>26</v>
      </c>
      <c r="B95" s="29"/>
      <c r="C95" s="30"/>
      <c r="D95" s="121"/>
      <c r="E95" s="121"/>
      <c r="F95" s="121"/>
      <c r="G95" s="121"/>
      <c r="H95" s="121"/>
      <c r="I95" s="7"/>
      <c r="J95" s="7"/>
    </row>
    <row r="96" spans="1:10" x14ac:dyDescent="0.2">
      <c r="A96" s="134" t="s">
        <v>35</v>
      </c>
      <c r="B96" s="29">
        <v>5</v>
      </c>
      <c r="C96" s="30">
        <v>5</v>
      </c>
      <c r="D96" s="121">
        <v>141.33333333333334</v>
      </c>
      <c r="E96" s="121">
        <v>159</v>
      </c>
      <c r="F96" s="121">
        <v>176.66666666666669</v>
      </c>
      <c r="G96" s="121">
        <v>194.33333333333334</v>
      </c>
      <c r="H96" s="121">
        <v>212</v>
      </c>
      <c r="I96" s="7"/>
      <c r="J96" s="7"/>
    </row>
    <row r="97" spans="1:10" x14ac:dyDescent="0.2">
      <c r="A97" s="134" t="s">
        <v>27</v>
      </c>
      <c r="B97" s="29">
        <v>5</v>
      </c>
      <c r="C97" s="30">
        <v>5</v>
      </c>
      <c r="D97" s="121">
        <v>141.33333333333334</v>
      </c>
      <c r="E97" s="121">
        <v>159</v>
      </c>
      <c r="F97" s="121">
        <v>176.66666666666669</v>
      </c>
      <c r="G97" s="121">
        <v>194.33333333333334</v>
      </c>
      <c r="H97" s="121">
        <v>212</v>
      </c>
      <c r="I97" s="7"/>
      <c r="J97" s="7"/>
    </row>
    <row r="98" spans="1:10" x14ac:dyDescent="0.2">
      <c r="A98" s="134" t="s">
        <v>34</v>
      </c>
      <c r="B98" s="29">
        <v>5</v>
      </c>
      <c r="C98" s="30">
        <v>5</v>
      </c>
      <c r="D98" s="121">
        <v>141.33333333333334</v>
      </c>
      <c r="E98" s="121">
        <v>159</v>
      </c>
      <c r="F98" s="121">
        <v>176.66666666666669</v>
      </c>
      <c r="G98" s="121">
        <v>194.33333333333334</v>
      </c>
      <c r="H98" s="121">
        <v>212</v>
      </c>
      <c r="I98" s="7"/>
      <c r="J98" s="7"/>
    </row>
    <row r="99" spans="1:10" x14ac:dyDescent="0.2">
      <c r="A99" s="134" t="s">
        <v>28</v>
      </c>
      <c r="B99" s="29">
        <v>5</v>
      </c>
      <c r="C99" s="30">
        <v>5</v>
      </c>
      <c r="D99" s="121">
        <v>141.33333333333334</v>
      </c>
      <c r="E99" s="121">
        <v>159</v>
      </c>
      <c r="F99" s="121">
        <v>176.66666666666669</v>
      </c>
      <c r="G99" s="121">
        <v>194.33333333333334</v>
      </c>
      <c r="H99" s="121">
        <v>212</v>
      </c>
      <c r="I99" s="7"/>
      <c r="J99" s="7"/>
    </row>
    <row r="100" spans="1:10" x14ac:dyDescent="0.2">
      <c r="A100" s="134"/>
      <c r="B100" s="29"/>
      <c r="C100" s="30"/>
      <c r="D100" s="121"/>
      <c r="E100" s="121"/>
      <c r="F100" s="121"/>
      <c r="G100" s="121"/>
      <c r="H100" s="121"/>
      <c r="I100" s="7"/>
      <c r="J100" s="7"/>
    </row>
    <row r="101" spans="1:10" x14ac:dyDescent="0.2">
      <c r="A101" s="134"/>
      <c r="B101" s="29"/>
      <c r="C101" s="30"/>
      <c r="D101" s="121"/>
      <c r="E101" s="121"/>
      <c r="F101" s="121"/>
      <c r="G101" s="121"/>
      <c r="H101" s="121"/>
      <c r="I101" s="7"/>
      <c r="J101" s="7"/>
    </row>
    <row r="102" spans="1:10" x14ac:dyDescent="0.2">
      <c r="A102" s="134"/>
      <c r="B102" s="29"/>
      <c r="C102" s="30"/>
      <c r="D102" s="121"/>
      <c r="E102" s="121"/>
      <c r="F102" s="121"/>
      <c r="G102" s="121"/>
      <c r="H102" s="121"/>
      <c r="I102" s="7"/>
      <c r="J102" s="7"/>
    </row>
    <row r="103" spans="1:10" x14ac:dyDescent="0.2">
      <c r="A103" s="134"/>
      <c r="B103" s="29"/>
      <c r="C103" s="30"/>
      <c r="D103" s="121"/>
      <c r="E103" s="121"/>
      <c r="F103" s="121"/>
      <c r="G103" s="121"/>
      <c r="H103" s="121"/>
      <c r="I103" s="7"/>
      <c r="J103" s="7"/>
    </row>
    <row r="104" spans="1:10" x14ac:dyDescent="0.2">
      <c r="A104" s="134" t="s">
        <v>33</v>
      </c>
      <c r="B104" s="29"/>
      <c r="C104" s="30"/>
      <c r="D104" s="121"/>
      <c r="E104" s="121"/>
      <c r="F104" s="121"/>
      <c r="G104" s="121"/>
      <c r="H104" s="121"/>
      <c r="I104" s="7"/>
      <c r="J104" s="7"/>
    </row>
    <row r="105" spans="1:10" x14ac:dyDescent="0.2">
      <c r="A105" s="134" t="s">
        <v>32</v>
      </c>
      <c r="B105" s="29">
        <v>10</v>
      </c>
      <c r="C105" s="30">
        <v>10</v>
      </c>
      <c r="D105" s="121">
        <v>282.66666666666669</v>
      </c>
      <c r="E105" s="121">
        <v>318</v>
      </c>
      <c r="F105" s="121">
        <v>353.33333333333337</v>
      </c>
      <c r="G105" s="121">
        <v>388.66666666666669</v>
      </c>
      <c r="H105" s="121">
        <v>424</v>
      </c>
      <c r="I105" s="7"/>
      <c r="J105" s="7"/>
    </row>
    <row r="106" spans="1:10" x14ac:dyDescent="0.2">
      <c r="A106" s="134"/>
      <c r="B106" s="29"/>
      <c r="C106" s="30"/>
      <c r="D106" s="121"/>
      <c r="E106" s="121"/>
      <c r="F106" s="121"/>
      <c r="G106" s="121"/>
      <c r="H106" s="121"/>
      <c r="I106" s="7"/>
      <c r="J106" s="7"/>
    </row>
    <row r="107" spans="1:10" x14ac:dyDescent="0.2">
      <c r="A107" s="134"/>
      <c r="B107" s="29"/>
      <c r="C107" s="30"/>
      <c r="D107" s="121"/>
      <c r="E107" s="121"/>
      <c r="F107" s="121"/>
      <c r="G107" s="121"/>
      <c r="H107" s="121"/>
      <c r="I107" s="7"/>
      <c r="J107" s="7"/>
    </row>
    <row r="108" spans="1:10" x14ac:dyDescent="0.2">
      <c r="A108" s="134"/>
      <c r="B108" s="29"/>
      <c r="C108" s="30"/>
      <c r="D108" s="121"/>
      <c r="E108" s="121"/>
      <c r="F108" s="121"/>
      <c r="G108" s="121"/>
      <c r="H108" s="121"/>
      <c r="I108" s="7"/>
      <c r="J108" s="7"/>
    </row>
    <row r="109" spans="1:10" x14ac:dyDescent="0.2">
      <c r="A109" s="29"/>
      <c r="B109" s="29"/>
      <c r="C109" s="30"/>
      <c r="D109" s="121"/>
      <c r="E109" s="121"/>
      <c r="F109" s="121"/>
      <c r="G109" s="121"/>
      <c r="H109" s="121"/>
      <c r="I109" s="7"/>
      <c r="J109" s="7"/>
    </row>
    <row r="110" spans="1:10" ht="16" x14ac:dyDescent="0.2">
      <c r="A110" s="128" t="s">
        <v>64</v>
      </c>
      <c r="B110" s="29"/>
      <c r="C110" s="30"/>
      <c r="D110" s="121"/>
      <c r="E110" s="121"/>
      <c r="F110" s="121"/>
      <c r="G110" s="121"/>
      <c r="H110" s="121"/>
      <c r="I110" s="7"/>
      <c r="J110" s="7"/>
    </row>
    <row r="111" spans="1:10" x14ac:dyDescent="0.2">
      <c r="A111" s="129" t="s">
        <v>65</v>
      </c>
      <c r="B111" s="29">
        <v>30</v>
      </c>
      <c r="C111" s="30"/>
      <c r="D111" s="121">
        <v>424</v>
      </c>
      <c r="E111" s="121">
        <v>477</v>
      </c>
      <c r="F111" s="121">
        <v>530.00000000000011</v>
      </c>
      <c r="G111" s="121">
        <v>583</v>
      </c>
      <c r="H111" s="121">
        <v>636</v>
      </c>
      <c r="I111" s="7"/>
      <c r="J111" s="7"/>
    </row>
    <row r="112" spans="1:10" x14ac:dyDescent="0.2">
      <c r="A112" s="129" t="s">
        <v>66</v>
      </c>
      <c r="B112" s="29">
        <v>60</v>
      </c>
      <c r="C112" s="30"/>
      <c r="D112" s="121">
        <v>848</v>
      </c>
      <c r="E112" s="121">
        <v>954</v>
      </c>
      <c r="F112" s="121">
        <v>1060.0000000000002</v>
      </c>
      <c r="G112" s="121">
        <v>1166</v>
      </c>
      <c r="H112" s="121">
        <v>1272</v>
      </c>
      <c r="I112" s="7"/>
      <c r="J112" s="7"/>
    </row>
    <row r="113" spans="1:10" x14ac:dyDescent="0.2">
      <c r="A113" s="129" t="s">
        <v>5</v>
      </c>
      <c r="B113" s="29">
        <v>30</v>
      </c>
      <c r="C113" s="30"/>
      <c r="D113" s="121">
        <v>424</v>
      </c>
      <c r="E113" s="121">
        <v>477</v>
      </c>
      <c r="F113" s="121">
        <v>530.00000000000011</v>
      </c>
      <c r="G113" s="121">
        <v>583</v>
      </c>
      <c r="H113" s="121">
        <v>636</v>
      </c>
      <c r="I113" s="7"/>
      <c r="J113" s="7"/>
    </row>
    <row r="114" spans="1:10" x14ac:dyDescent="0.2">
      <c r="A114" s="129"/>
      <c r="B114" s="29"/>
      <c r="C114" s="30"/>
      <c r="D114" s="121"/>
      <c r="E114" s="121"/>
      <c r="F114" s="121"/>
      <c r="G114" s="121"/>
      <c r="H114" s="121"/>
      <c r="I114" s="7"/>
      <c r="J114" s="7"/>
    </row>
    <row r="115" spans="1:10" x14ac:dyDescent="0.2">
      <c r="A115" s="129"/>
      <c r="B115" s="29"/>
      <c r="C115" s="30"/>
      <c r="D115" s="121"/>
      <c r="E115" s="121"/>
      <c r="F115" s="121"/>
      <c r="G115" s="121"/>
      <c r="H115" s="121"/>
      <c r="I115" s="7"/>
      <c r="J115" s="7"/>
    </row>
    <row r="116" spans="1:10" x14ac:dyDescent="0.2">
      <c r="A116" s="129"/>
      <c r="B116" s="29"/>
      <c r="C116" s="30"/>
      <c r="D116" s="121"/>
      <c r="E116" s="121"/>
      <c r="F116" s="121"/>
      <c r="G116" s="121"/>
      <c r="H116" s="121"/>
      <c r="I116" s="7"/>
      <c r="J116" s="7"/>
    </row>
    <row r="117" spans="1:10" x14ac:dyDescent="0.2">
      <c r="A117" s="29"/>
      <c r="B117" s="29"/>
      <c r="C117" s="30"/>
      <c r="D117" s="121"/>
      <c r="E117" s="121"/>
      <c r="F117" s="121"/>
      <c r="G117" s="121"/>
      <c r="H117" s="121"/>
      <c r="I117" s="7"/>
      <c r="J117" s="7"/>
    </row>
    <row r="118" spans="1:10" ht="16" x14ac:dyDescent="0.2">
      <c r="A118" s="128" t="s">
        <v>7</v>
      </c>
      <c r="B118" s="29"/>
      <c r="C118" s="30"/>
      <c r="D118" s="121"/>
      <c r="E118" s="121"/>
      <c r="F118" s="121"/>
      <c r="G118" s="121"/>
      <c r="H118" s="121"/>
      <c r="I118" s="7"/>
      <c r="J118" s="7"/>
    </row>
    <row r="119" spans="1:10" x14ac:dyDescent="0.2">
      <c r="A119" s="129" t="s">
        <v>8</v>
      </c>
      <c r="B119" s="29">
        <v>30</v>
      </c>
      <c r="C119" s="30"/>
      <c r="D119" s="121">
        <v>424</v>
      </c>
      <c r="E119" s="121">
        <v>477</v>
      </c>
      <c r="F119" s="121">
        <v>530.00000000000011</v>
      </c>
      <c r="G119" s="121">
        <v>583</v>
      </c>
      <c r="H119" s="121">
        <v>636</v>
      </c>
      <c r="I119" s="7"/>
      <c r="J119" s="7"/>
    </row>
    <row r="120" spans="1:10" x14ac:dyDescent="0.2">
      <c r="A120" s="129" t="s">
        <v>9</v>
      </c>
      <c r="B120" s="29">
        <v>30</v>
      </c>
      <c r="C120" s="30"/>
      <c r="D120" s="121">
        <v>424</v>
      </c>
      <c r="E120" s="121">
        <v>477</v>
      </c>
      <c r="F120" s="121">
        <v>530.00000000000011</v>
      </c>
      <c r="G120" s="121">
        <v>583</v>
      </c>
      <c r="H120" s="121">
        <v>636</v>
      </c>
      <c r="I120" s="7"/>
      <c r="J120" s="7"/>
    </row>
    <row r="121" spans="1:10" x14ac:dyDescent="0.2">
      <c r="A121" s="129"/>
      <c r="B121" s="29"/>
      <c r="C121" s="30"/>
      <c r="D121" s="121"/>
      <c r="E121" s="121"/>
      <c r="F121" s="121"/>
      <c r="G121" s="121"/>
      <c r="H121" s="121"/>
      <c r="I121" s="7"/>
      <c r="J121" s="7"/>
    </row>
    <row r="122" spans="1:10" x14ac:dyDescent="0.2">
      <c r="A122" s="129"/>
      <c r="B122" s="29"/>
      <c r="C122" s="30"/>
      <c r="D122" s="121"/>
      <c r="E122" s="121"/>
      <c r="F122" s="121"/>
      <c r="G122" s="121"/>
      <c r="H122" s="121"/>
      <c r="I122" s="7"/>
      <c r="J122" s="7"/>
    </row>
    <row r="123" spans="1:10" x14ac:dyDescent="0.2">
      <c r="A123" s="129"/>
      <c r="B123" s="29"/>
      <c r="C123" s="30"/>
      <c r="D123" s="121"/>
      <c r="E123" s="121"/>
      <c r="F123" s="121"/>
      <c r="G123" s="121"/>
      <c r="H123" s="121"/>
      <c r="I123" s="7"/>
      <c r="J123" s="7"/>
    </row>
    <row r="124" spans="1:10" x14ac:dyDescent="0.2">
      <c r="A124" s="29"/>
      <c r="B124" s="29"/>
      <c r="C124" s="30"/>
      <c r="D124" s="121"/>
      <c r="E124" s="121"/>
      <c r="F124" s="121"/>
      <c r="G124" s="121"/>
      <c r="H124" s="121"/>
      <c r="I124" s="7"/>
      <c r="J124" s="7"/>
    </row>
    <row r="125" spans="1:10" ht="16" x14ac:dyDescent="0.2">
      <c r="A125" s="128" t="s">
        <v>1</v>
      </c>
      <c r="B125" s="29"/>
      <c r="C125" s="30"/>
      <c r="D125" s="121"/>
      <c r="E125" s="121"/>
      <c r="F125" s="121"/>
      <c r="G125" s="121"/>
      <c r="H125" s="121"/>
      <c r="I125" s="7"/>
      <c r="J125" s="7"/>
    </row>
    <row r="126" spans="1:10" x14ac:dyDescent="0.2">
      <c r="A126" s="129" t="s">
        <v>0</v>
      </c>
      <c r="B126" s="29">
        <v>5</v>
      </c>
      <c r="C126" s="30">
        <v>10</v>
      </c>
      <c r="D126" s="121">
        <v>212</v>
      </c>
      <c r="E126" s="121">
        <v>238.5</v>
      </c>
      <c r="F126" s="121">
        <v>265</v>
      </c>
      <c r="G126" s="121">
        <v>291.5</v>
      </c>
      <c r="H126" s="121">
        <v>318</v>
      </c>
      <c r="I126" s="7"/>
      <c r="J126" s="7"/>
    </row>
    <row r="127" spans="1:10" x14ac:dyDescent="0.2">
      <c r="A127" s="129" t="s">
        <v>10</v>
      </c>
      <c r="B127" s="29">
        <v>5</v>
      </c>
      <c r="C127" s="30">
        <v>10</v>
      </c>
      <c r="D127" s="121">
        <v>212</v>
      </c>
      <c r="E127" s="121">
        <v>238.5</v>
      </c>
      <c r="F127" s="121">
        <v>265</v>
      </c>
      <c r="G127" s="121">
        <v>291.5</v>
      </c>
      <c r="H127" s="121">
        <v>318</v>
      </c>
      <c r="I127" s="7"/>
      <c r="J127" s="7"/>
    </row>
    <row r="128" spans="1:10" x14ac:dyDescent="0.2">
      <c r="A128" s="129" t="s">
        <v>2</v>
      </c>
      <c r="B128" s="29">
        <v>20</v>
      </c>
      <c r="C128" s="30">
        <v>10</v>
      </c>
      <c r="D128" s="121">
        <v>424</v>
      </c>
      <c r="E128" s="121">
        <v>477</v>
      </c>
      <c r="F128" s="121">
        <v>530</v>
      </c>
      <c r="G128" s="121">
        <v>583</v>
      </c>
      <c r="H128" s="121">
        <v>636</v>
      </c>
      <c r="I128" s="7"/>
      <c r="J128" s="7"/>
    </row>
    <row r="129" spans="1:10" x14ac:dyDescent="0.2">
      <c r="A129" s="129"/>
      <c r="B129" s="29"/>
      <c r="C129" s="30"/>
      <c r="D129" s="121"/>
      <c r="E129" s="121"/>
      <c r="F129" s="121"/>
      <c r="G129" s="121"/>
      <c r="H129" s="121"/>
      <c r="I129" s="7"/>
      <c r="J129" s="7"/>
    </row>
    <row r="130" spans="1:10" x14ac:dyDescent="0.2">
      <c r="A130" s="129"/>
      <c r="B130" s="29"/>
      <c r="C130" s="30"/>
      <c r="D130" s="121"/>
      <c r="E130" s="121"/>
      <c r="F130" s="121"/>
      <c r="G130" s="121"/>
      <c r="H130" s="121"/>
      <c r="I130" s="7"/>
      <c r="J130" s="7"/>
    </row>
    <row r="131" spans="1:10" x14ac:dyDescent="0.2">
      <c r="A131" s="129"/>
      <c r="B131" s="29"/>
      <c r="C131" s="30"/>
      <c r="D131" s="121"/>
      <c r="E131" s="121"/>
      <c r="F131" s="121"/>
      <c r="G131" s="121"/>
      <c r="H131" s="121"/>
      <c r="I131" s="7"/>
      <c r="J131" s="7"/>
    </row>
    <row r="132" spans="1:10" x14ac:dyDescent="0.2">
      <c r="A132" s="29"/>
      <c r="B132" s="29"/>
      <c r="C132" s="30"/>
      <c r="D132" s="121"/>
      <c r="E132" s="121"/>
      <c r="F132" s="121"/>
      <c r="G132" s="121"/>
      <c r="H132" s="121"/>
      <c r="I132" s="7"/>
      <c r="J132" s="7"/>
    </row>
    <row r="133" spans="1:10" ht="17" x14ac:dyDescent="0.2">
      <c r="A133" s="135" t="s">
        <v>4</v>
      </c>
      <c r="B133" s="29"/>
      <c r="C133" s="30"/>
      <c r="D133" s="121"/>
      <c r="E133" s="121"/>
      <c r="F133" s="121"/>
      <c r="G133" s="121"/>
      <c r="H133" s="121"/>
      <c r="I133" s="7"/>
      <c r="J133" s="7"/>
    </row>
    <row r="134" spans="1:10" x14ac:dyDescent="0.2">
      <c r="A134" s="136" t="s">
        <v>11</v>
      </c>
      <c r="B134" s="29">
        <v>15</v>
      </c>
      <c r="C134" s="30"/>
      <c r="D134" s="121">
        <v>212</v>
      </c>
      <c r="E134" s="121">
        <v>238.5</v>
      </c>
      <c r="F134" s="121">
        <v>265.00000000000006</v>
      </c>
      <c r="G134" s="121">
        <v>291.5</v>
      </c>
      <c r="H134" s="121">
        <v>318</v>
      </c>
      <c r="I134" s="7"/>
      <c r="J134" s="7"/>
    </row>
    <row r="135" spans="1:10" ht="19.5" customHeight="1" x14ac:dyDescent="0.2">
      <c r="A135" s="136" t="s">
        <v>3</v>
      </c>
      <c r="B135" s="29">
        <v>15</v>
      </c>
      <c r="C135" s="30"/>
      <c r="D135" s="121">
        <v>212</v>
      </c>
      <c r="E135" s="121">
        <v>238.5</v>
      </c>
      <c r="F135" s="121">
        <v>265.00000000000006</v>
      </c>
      <c r="G135" s="121">
        <v>291.5</v>
      </c>
      <c r="H135" s="121">
        <v>318</v>
      </c>
      <c r="I135" s="7"/>
      <c r="J135" s="7"/>
    </row>
    <row r="136" spans="1:10" x14ac:dyDescent="0.2">
      <c r="A136" s="29"/>
      <c r="B136" s="29"/>
      <c r="C136" s="30"/>
      <c r="D136" s="121"/>
      <c r="E136" s="121"/>
      <c r="F136" s="121"/>
      <c r="G136" s="121"/>
      <c r="H136" s="121"/>
      <c r="I136" s="7"/>
      <c r="J136" s="7"/>
    </row>
    <row r="137" spans="1:10" x14ac:dyDescent="0.2">
      <c r="A137" s="29"/>
      <c r="B137" s="29"/>
      <c r="C137" s="30"/>
      <c r="D137" s="121"/>
      <c r="E137" s="121"/>
      <c r="F137" s="121"/>
      <c r="G137" s="121"/>
      <c r="H137" s="121"/>
      <c r="I137" s="7"/>
      <c r="J137" s="7"/>
    </row>
    <row r="138" spans="1:10" x14ac:dyDescent="0.2">
      <c r="A138" s="29"/>
      <c r="B138" s="29"/>
      <c r="C138" s="30"/>
      <c r="D138" s="121"/>
      <c r="E138" s="121"/>
      <c r="F138" s="121"/>
      <c r="G138" s="121"/>
      <c r="H138" s="121"/>
      <c r="I138" s="7"/>
      <c r="J138" s="7"/>
    </row>
    <row r="139" spans="1:10" x14ac:dyDescent="0.2">
      <c r="A139" s="29"/>
      <c r="B139" s="29"/>
      <c r="C139" s="30"/>
      <c r="D139" s="121"/>
      <c r="E139" s="121"/>
      <c r="F139" s="121"/>
      <c r="G139" s="121"/>
      <c r="H139" s="121"/>
      <c r="I139" s="7"/>
      <c r="J139" s="7"/>
    </row>
    <row r="140" spans="1:10" ht="16" x14ac:dyDescent="0.2">
      <c r="A140" s="128" t="s">
        <v>67</v>
      </c>
      <c r="B140" s="29"/>
      <c r="C140" s="30"/>
      <c r="D140" s="121"/>
      <c r="E140" s="121"/>
      <c r="F140" s="121"/>
      <c r="G140" s="121"/>
      <c r="H140" s="121"/>
      <c r="I140" s="7"/>
      <c r="J140" s="7"/>
    </row>
    <row r="141" spans="1:10" x14ac:dyDescent="0.2">
      <c r="A141" s="129" t="s">
        <v>68</v>
      </c>
      <c r="B141" s="29">
        <v>105</v>
      </c>
      <c r="C141" s="30"/>
      <c r="D141" s="121">
        <v>1484</v>
      </c>
      <c r="E141" s="121">
        <v>1669.5</v>
      </c>
      <c r="F141" s="121">
        <v>1855.0000000000002</v>
      </c>
      <c r="G141" s="121">
        <v>2040.4999999999995</v>
      </c>
      <c r="H141" s="121">
        <v>2226</v>
      </c>
      <c r="I141" s="7"/>
      <c r="J141" s="7"/>
    </row>
    <row r="142" spans="1:10" x14ac:dyDescent="0.2">
      <c r="A142" s="129" t="s">
        <v>69</v>
      </c>
      <c r="B142" s="29">
        <v>135</v>
      </c>
      <c r="C142" s="30"/>
      <c r="D142" s="121">
        <v>1908</v>
      </c>
      <c r="E142" s="121">
        <v>2146.5</v>
      </c>
      <c r="F142" s="121">
        <v>2385</v>
      </c>
      <c r="G142" s="121">
        <v>2623.5</v>
      </c>
      <c r="H142" s="121">
        <v>2862</v>
      </c>
      <c r="I142" s="7"/>
      <c r="J142" s="7"/>
    </row>
    <row r="143" spans="1:10" x14ac:dyDescent="0.2">
      <c r="A143" s="129"/>
      <c r="B143" s="29"/>
      <c r="C143" s="30"/>
      <c r="D143" s="121"/>
      <c r="E143" s="121"/>
      <c r="F143" s="121"/>
      <c r="G143" s="121"/>
      <c r="H143" s="121"/>
      <c r="I143" s="7"/>
      <c r="J143" s="7"/>
    </row>
    <row r="144" spans="1:10" x14ac:dyDescent="0.2">
      <c r="A144" s="129"/>
      <c r="B144" s="29"/>
      <c r="C144" s="30"/>
      <c r="D144" s="121"/>
      <c r="E144" s="121"/>
      <c r="F144" s="121"/>
      <c r="G144" s="121"/>
      <c r="H144" s="121"/>
      <c r="I144" s="7"/>
      <c r="J144" s="7"/>
    </row>
    <row r="145" spans="1:10" x14ac:dyDescent="0.2">
      <c r="A145" s="129"/>
      <c r="B145" s="29"/>
      <c r="C145" s="30"/>
      <c r="D145" s="121"/>
      <c r="E145" s="121"/>
      <c r="F145" s="121"/>
      <c r="G145" s="121"/>
      <c r="H145" s="121"/>
      <c r="I145" s="7"/>
      <c r="J145" s="7"/>
    </row>
    <row r="146" spans="1:10" x14ac:dyDescent="0.2">
      <c r="A146" s="29"/>
      <c r="B146" s="29"/>
      <c r="C146" s="30"/>
      <c r="D146" s="121"/>
      <c r="E146" s="121"/>
      <c r="F146" s="121"/>
      <c r="G146" s="121"/>
      <c r="H146" s="121"/>
      <c r="I146" s="7"/>
      <c r="J146" s="7"/>
    </row>
    <row r="147" spans="1:10" ht="16" x14ac:dyDescent="0.2">
      <c r="A147" s="128" t="s">
        <v>12</v>
      </c>
      <c r="B147" s="29"/>
      <c r="C147" s="30"/>
      <c r="D147" s="121"/>
      <c r="E147" s="121"/>
      <c r="F147" s="121"/>
      <c r="G147" s="121"/>
      <c r="H147" s="121"/>
      <c r="I147" s="7"/>
      <c r="J147" s="7"/>
    </row>
    <row r="148" spans="1:10" x14ac:dyDescent="0.2">
      <c r="A148" s="137" t="s">
        <v>13</v>
      </c>
      <c r="B148" s="29">
        <v>30</v>
      </c>
      <c r="C148" s="30"/>
      <c r="D148" s="121">
        <v>424</v>
      </c>
      <c r="E148" s="121">
        <v>477</v>
      </c>
      <c r="F148" s="121">
        <v>530.00000000000011</v>
      </c>
      <c r="G148" s="121">
        <v>583</v>
      </c>
      <c r="H148" s="121">
        <v>636</v>
      </c>
      <c r="I148" s="7"/>
      <c r="J148" s="7"/>
    </row>
    <row r="149" spans="1:10" x14ac:dyDescent="0.2">
      <c r="A149" s="29"/>
      <c r="B149" s="29"/>
      <c r="C149" s="30"/>
      <c r="D149" s="121"/>
      <c r="E149" s="121"/>
      <c r="F149" s="121"/>
      <c r="G149" s="121"/>
      <c r="H149" s="121"/>
      <c r="I149" s="7"/>
      <c r="J149" s="7"/>
    </row>
    <row r="150" spans="1:10" ht="16" x14ac:dyDescent="0.2">
      <c r="A150" s="138" t="s">
        <v>70</v>
      </c>
      <c r="B150" s="29"/>
      <c r="C150" s="30"/>
      <c r="D150" s="121"/>
      <c r="E150" s="121"/>
      <c r="F150" s="121"/>
      <c r="G150" s="121"/>
      <c r="H150" s="121"/>
      <c r="I150" s="7"/>
      <c r="J150" s="7"/>
    </row>
    <row r="151" spans="1:10" x14ac:dyDescent="0.2">
      <c r="A151" s="29"/>
      <c r="B151" s="29"/>
      <c r="C151" s="30"/>
      <c r="D151" s="121"/>
      <c r="E151" s="121"/>
      <c r="F151" s="121"/>
      <c r="G151" s="121"/>
      <c r="H151" s="121"/>
      <c r="I151" s="7"/>
      <c r="J151" s="7"/>
    </row>
    <row r="152" spans="1:10" x14ac:dyDescent="0.2">
      <c r="A152" s="29"/>
      <c r="B152" s="29"/>
      <c r="C152" s="30"/>
      <c r="D152" s="121"/>
      <c r="E152" s="121"/>
      <c r="F152" s="121"/>
      <c r="G152" s="121"/>
      <c r="H152" s="121"/>
      <c r="I152" s="7"/>
      <c r="J152" s="7"/>
    </row>
    <row r="153" spans="1:10" x14ac:dyDescent="0.2">
      <c r="A153" s="29"/>
      <c r="B153" s="29"/>
      <c r="C153" s="30"/>
      <c r="D153" s="121"/>
      <c r="E153" s="121"/>
      <c r="F153" s="121"/>
      <c r="G153" s="121"/>
      <c r="H153" s="121"/>
      <c r="I153" s="7"/>
      <c r="J153" s="7"/>
    </row>
    <row r="154" spans="1:10" x14ac:dyDescent="0.2">
      <c r="A154" s="29"/>
      <c r="B154" s="29"/>
      <c r="C154" s="30"/>
      <c r="D154" s="121"/>
      <c r="E154" s="121"/>
      <c r="F154" s="121"/>
      <c r="G154" s="121"/>
      <c r="H154" s="121"/>
      <c r="I154" s="7"/>
      <c r="J154" s="7"/>
    </row>
    <row r="155" spans="1:10" x14ac:dyDescent="0.2">
      <c r="A155" s="29"/>
      <c r="B155" s="29"/>
      <c r="C155" s="30"/>
      <c r="D155" s="121"/>
      <c r="E155" s="121"/>
      <c r="F155" s="121"/>
      <c r="G155" s="121"/>
      <c r="H155" s="121"/>
      <c r="I155" s="7"/>
      <c r="J155" s="7"/>
    </row>
    <row r="156" spans="1:10" x14ac:dyDescent="0.2">
      <c r="A156" s="29"/>
      <c r="B156" s="29"/>
      <c r="C156" s="30"/>
      <c r="D156" s="121"/>
      <c r="E156" s="121"/>
      <c r="F156" s="121"/>
      <c r="G156" s="121"/>
      <c r="H156" s="121"/>
      <c r="I156" s="7"/>
      <c r="J156" s="7"/>
    </row>
    <row r="157" spans="1:10" x14ac:dyDescent="0.2">
      <c r="A157" s="7"/>
      <c r="B157" s="7"/>
      <c r="C157" s="8"/>
      <c r="D157" s="7"/>
      <c r="E157" s="7"/>
      <c r="F157" s="7"/>
      <c r="G157" s="7"/>
      <c r="H157" s="7"/>
      <c r="I157" s="7"/>
      <c r="J157" s="7"/>
    </row>
  </sheetData>
  <mergeCells count="1">
    <mergeCell ref="D4:H4"/>
  </mergeCells>
  <pageMargins left="0.7" right="0.7" top="0.75" bottom="0.75" header="0.3" footer="0.3"/>
  <pageSetup paperSize="8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E51B8-BD43-4138-AF48-94BF70FA1682}">
  <dimension ref="A1:N56"/>
  <sheetViews>
    <sheetView zoomScale="70" zoomScaleNormal="70" workbookViewId="0">
      <selection activeCell="E54" sqref="E54"/>
    </sheetView>
  </sheetViews>
  <sheetFormatPr baseColWidth="10" defaultColWidth="10.1640625" defaultRowHeight="15" x14ac:dyDescent="0.2"/>
  <cols>
    <col min="1" max="1" width="14.83203125" customWidth="1"/>
    <col min="2" max="2" width="16.1640625" bestFit="1" customWidth="1"/>
    <col min="3" max="3" width="19.5" bestFit="1" customWidth="1"/>
    <col min="4" max="4" width="23.5" customWidth="1"/>
    <col min="5" max="5" width="20.5" customWidth="1"/>
    <col min="6" max="6" width="31.5" customWidth="1"/>
    <col min="7" max="7" width="26.6640625" customWidth="1"/>
    <col min="8" max="8" width="18.6640625" customWidth="1"/>
    <col min="9" max="9" width="21.6640625" customWidth="1"/>
    <col min="10" max="10" width="18.5" customWidth="1"/>
    <col min="11" max="11" width="23.1640625" customWidth="1"/>
    <col min="12" max="12" width="17.83203125" customWidth="1"/>
    <col min="13" max="13" width="33" customWidth="1"/>
    <col min="14" max="14" width="17.33203125" bestFit="1" customWidth="1"/>
    <col min="15" max="15" width="9.83203125" bestFit="1" customWidth="1"/>
  </cols>
  <sheetData>
    <row r="1" spans="1:13" ht="16" x14ac:dyDescent="0.2">
      <c r="A1" s="56" t="s">
        <v>86</v>
      </c>
      <c r="B1" s="57"/>
      <c r="C1" s="58"/>
      <c r="D1" s="59" t="s">
        <v>87</v>
      </c>
      <c r="E1" s="59"/>
      <c r="F1" s="60"/>
      <c r="G1" s="60"/>
      <c r="H1" s="61"/>
      <c r="I1" s="60"/>
      <c r="J1" s="60"/>
      <c r="K1" s="62"/>
      <c r="L1" s="62"/>
      <c r="M1" s="63"/>
    </row>
    <row r="2" spans="1:13" ht="17" thickBot="1" x14ac:dyDescent="0.25">
      <c r="A2" s="60"/>
      <c r="B2" s="64"/>
      <c r="D2" s="60"/>
      <c r="E2" s="60"/>
      <c r="F2" s="60"/>
      <c r="G2" s="60"/>
      <c r="H2" s="61"/>
      <c r="I2" s="60"/>
      <c r="J2" s="60"/>
      <c r="K2" s="62"/>
      <c r="L2" s="62"/>
      <c r="M2" s="63"/>
    </row>
    <row r="3" spans="1:13" ht="17" thickBot="1" x14ac:dyDescent="0.25">
      <c r="A3" s="65"/>
      <c r="B3" s="64"/>
      <c r="C3" s="64"/>
      <c r="D3" s="92" t="s">
        <v>88</v>
      </c>
      <c r="E3" s="64"/>
      <c r="F3" s="92" t="s">
        <v>89</v>
      </c>
      <c r="G3" s="142" t="s">
        <v>90</v>
      </c>
      <c r="H3" s="143"/>
      <c r="I3" s="143"/>
      <c r="J3" s="143"/>
      <c r="K3" s="143"/>
      <c r="L3" s="144"/>
      <c r="M3" s="63"/>
    </row>
    <row r="4" spans="1:13" ht="18" thickBot="1" x14ac:dyDescent="0.25">
      <c r="A4" s="66" t="s">
        <v>91</v>
      </c>
      <c r="B4" s="67" t="s">
        <v>92</v>
      </c>
      <c r="C4" s="68"/>
      <c r="D4" s="93" t="s">
        <v>93</v>
      </c>
      <c r="E4" s="69" t="s">
        <v>94</v>
      </c>
      <c r="F4" s="93" t="s">
        <v>95</v>
      </c>
      <c r="G4" s="99" t="s">
        <v>95</v>
      </c>
      <c r="H4" s="100" t="s">
        <v>96</v>
      </c>
      <c r="I4" s="101" t="s">
        <v>97</v>
      </c>
      <c r="J4" s="101" t="s">
        <v>98</v>
      </c>
      <c r="K4" s="101" t="s">
        <v>99</v>
      </c>
      <c r="L4" s="102" t="s">
        <v>100</v>
      </c>
      <c r="M4" s="70"/>
    </row>
    <row r="5" spans="1:13" ht="16" x14ac:dyDescent="0.2">
      <c r="A5" s="65" t="s">
        <v>101</v>
      </c>
      <c r="B5" s="64"/>
      <c r="C5" s="60" t="s">
        <v>102</v>
      </c>
      <c r="D5" s="71"/>
      <c r="E5" s="89">
        <v>1.2</v>
      </c>
      <c r="F5" s="60"/>
      <c r="G5" s="72"/>
      <c r="H5" s="90">
        <v>1200</v>
      </c>
      <c r="I5" s="60"/>
      <c r="J5" s="65"/>
      <c r="K5" s="65"/>
      <c r="L5" s="73"/>
      <c r="M5" s="74"/>
    </row>
    <row r="6" spans="1:13" ht="16" x14ac:dyDescent="0.2">
      <c r="A6" s="65"/>
      <c r="B6" s="64">
        <v>35</v>
      </c>
      <c r="C6" s="65">
        <v>20</v>
      </c>
      <c r="D6" s="94">
        <v>1590</v>
      </c>
      <c r="E6" s="75"/>
      <c r="F6" s="97">
        <f t="shared" ref="F6:F11" si="0">(D6*$E$5)</f>
        <v>1908</v>
      </c>
      <c r="G6" s="103">
        <f>(F6*1.25)</f>
        <v>2385</v>
      </c>
      <c r="H6" s="75"/>
      <c r="I6" s="105">
        <f>(G6+($H$5/60*45))</f>
        <v>3285</v>
      </c>
      <c r="J6" s="106">
        <f>($H$5+(G6*2))</f>
        <v>5970</v>
      </c>
      <c r="K6" s="106">
        <f>(($H$5*1.5)+(G6*3))</f>
        <v>8955</v>
      </c>
      <c r="L6" s="103">
        <f>(($H$5*2)+(G6*4))</f>
        <v>11940</v>
      </c>
      <c r="M6" s="76"/>
    </row>
    <row r="7" spans="1:13" ht="16" x14ac:dyDescent="0.2">
      <c r="A7" s="65"/>
      <c r="B7" s="64">
        <v>40</v>
      </c>
      <c r="C7" s="65">
        <v>16</v>
      </c>
      <c r="D7" s="94">
        <v>1910</v>
      </c>
      <c r="E7" s="75"/>
      <c r="F7" s="97">
        <f t="shared" si="0"/>
        <v>2292</v>
      </c>
      <c r="G7" s="103">
        <f t="shared" ref="G7:G47" si="1">(F7*1.25)</f>
        <v>2865</v>
      </c>
      <c r="H7" s="75"/>
      <c r="I7" s="105">
        <f>(G7+($H$5/60*45))</f>
        <v>3765</v>
      </c>
      <c r="J7" s="106">
        <f t="shared" ref="J7:J47" si="2">($H$5+(G7*2))</f>
        <v>6930</v>
      </c>
      <c r="K7" s="106">
        <f t="shared" ref="K7:K47" si="3">(($H$5*1.5)+(G7*3))</f>
        <v>10395</v>
      </c>
      <c r="L7" s="103">
        <f t="shared" ref="L7:L47" si="4">(($H$5*2)+(G7*4))</f>
        <v>13860</v>
      </c>
      <c r="M7" s="76"/>
    </row>
    <row r="8" spans="1:13" ht="16" x14ac:dyDescent="0.2">
      <c r="A8" s="65"/>
      <c r="B8" s="64">
        <v>45</v>
      </c>
      <c r="C8" s="65">
        <v>16</v>
      </c>
      <c r="D8" s="94">
        <v>1980</v>
      </c>
      <c r="E8" s="75"/>
      <c r="F8" s="97">
        <f t="shared" si="0"/>
        <v>2376</v>
      </c>
      <c r="G8" s="103">
        <f t="shared" si="1"/>
        <v>2970</v>
      </c>
      <c r="H8" s="75"/>
      <c r="I8" s="105">
        <f>(G8+($H$5/60*45))</f>
        <v>3870</v>
      </c>
      <c r="J8" s="106">
        <f t="shared" si="2"/>
        <v>7140</v>
      </c>
      <c r="K8" s="106">
        <f t="shared" si="3"/>
        <v>10710</v>
      </c>
      <c r="L8" s="103">
        <f t="shared" si="4"/>
        <v>14280</v>
      </c>
      <c r="M8" s="76"/>
    </row>
    <row r="9" spans="1:13" ht="16" x14ac:dyDescent="0.2">
      <c r="A9" s="65"/>
      <c r="B9" s="64">
        <v>50</v>
      </c>
      <c r="C9" s="65">
        <v>16</v>
      </c>
      <c r="D9" s="94">
        <v>2120</v>
      </c>
      <c r="E9" s="75"/>
      <c r="F9" s="97">
        <f t="shared" si="0"/>
        <v>2544</v>
      </c>
      <c r="G9" s="103">
        <f t="shared" si="1"/>
        <v>3180</v>
      </c>
      <c r="H9" s="75"/>
      <c r="I9" s="105">
        <f t="shared" ref="I9:I47" si="5">(G9+($H$5/60*45))</f>
        <v>4080</v>
      </c>
      <c r="J9" s="106">
        <f t="shared" si="2"/>
        <v>7560</v>
      </c>
      <c r="K9" s="106">
        <f t="shared" si="3"/>
        <v>11340</v>
      </c>
      <c r="L9" s="103">
        <f t="shared" si="4"/>
        <v>15120</v>
      </c>
      <c r="M9" s="76"/>
    </row>
    <row r="10" spans="1:13" ht="16" x14ac:dyDescent="0.2">
      <c r="A10" s="65"/>
      <c r="B10" s="64">
        <v>55</v>
      </c>
      <c r="C10" s="65">
        <v>16</v>
      </c>
      <c r="D10" s="94">
        <v>2220</v>
      </c>
      <c r="E10" s="75"/>
      <c r="F10" s="97">
        <f t="shared" si="0"/>
        <v>2664</v>
      </c>
      <c r="G10" s="103">
        <f t="shared" si="1"/>
        <v>3330</v>
      </c>
      <c r="H10" s="75"/>
      <c r="I10" s="105">
        <f t="shared" si="5"/>
        <v>4230</v>
      </c>
      <c r="J10" s="106">
        <f t="shared" si="2"/>
        <v>7860</v>
      </c>
      <c r="K10" s="106">
        <f t="shared" si="3"/>
        <v>11790</v>
      </c>
      <c r="L10" s="103">
        <f t="shared" si="4"/>
        <v>15720</v>
      </c>
      <c r="M10" s="76"/>
    </row>
    <row r="11" spans="1:13" ht="16" x14ac:dyDescent="0.2">
      <c r="A11" s="65"/>
      <c r="B11" s="64">
        <v>70</v>
      </c>
      <c r="C11" s="65">
        <v>16</v>
      </c>
      <c r="D11" s="94">
        <v>3010</v>
      </c>
      <c r="E11" s="75"/>
      <c r="F11" s="97">
        <f t="shared" si="0"/>
        <v>3612</v>
      </c>
      <c r="G11" s="103">
        <f t="shared" si="1"/>
        <v>4515</v>
      </c>
      <c r="H11" s="75"/>
      <c r="I11" s="105">
        <f t="shared" si="5"/>
        <v>5415</v>
      </c>
      <c r="J11" s="106">
        <f t="shared" si="2"/>
        <v>10230</v>
      </c>
      <c r="K11" s="106">
        <f t="shared" si="3"/>
        <v>15345</v>
      </c>
      <c r="L11" s="103">
        <f t="shared" si="4"/>
        <v>20460</v>
      </c>
      <c r="M11" s="76"/>
    </row>
    <row r="12" spans="1:13" ht="16" x14ac:dyDescent="0.2">
      <c r="A12" s="65"/>
      <c r="B12" s="64"/>
      <c r="C12" s="60"/>
      <c r="D12" s="71"/>
      <c r="E12" s="71"/>
      <c r="F12" s="65"/>
      <c r="G12" s="73"/>
      <c r="H12" s="75"/>
      <c r="I12" s="77"/>
      <c r="J12" s="65"/>
      <c r="K12" s="65"/>
      <c r="L12" s="73"/>
      <c r="M12" s="78"/>
    </row>
    <row r="13" spans="1:13" ht="16" x14ac:dyDescent="0.2">
      <c r="A13" s="65"/>
      <c r="B13" s="64"/>
      <c r="C13" s="65"/>
      <c r="D13" s="79" t="s">
        <v>93</v>
      </c>
      <c r="E13" s="79"/>
      <c r="F13" s="65"/>
      <c r="G13" s="73"/>
      <c r="H13" s="75"/>
      <c r="I13" s="77"/>
      <c r="J13" s="65"/>
      <c r="K13" s="65"/>
      <c r="L13" s="73"/>
      <c r="M13" s="70"/>
    </row>
    <row r="14" spans="1:13" ht="16" x14ac:dyDescent="0.2">
      <c r="A14" s="66" t="s">
        <v>91</v>
      </c>
      <c r="B14" s="64" t="s">
        <v>92</v>
      </c>
      <c r="C14" s="60" t="s">
        <v>102</v>
      </c>
      <c r="D14" s="71"/>
      <c r="E14" s="71"/>
      <c r="F14" s="65"/>
      <c r="G14" s="73"/>
      <c r="H14" s="75"/>
      <c r="I14" s="77"/>
      <c r="J14" s="65"/>
      <c r="K14" s="65"/>
      <c r="L14" s="73"/>
      <c r="M14" s="76"/>
    </row>
    <row r="15" spans="1:13" ht="16" x14ac:dyDescent="0.2">
      <c r="A15" s="65" t="s">
        <v>103</v>
      </c>
      <c r="B15" s="64">
        <v>35</v>
      </c>
      <c r="C15" s="65">
        <v>20</v>
      </c>
      <c r="D15" s="94">
        <v>1720</v>
      </c>
      <c r="E15" s="75"/>
      <c r="F15" s="97">
        <f t="shared" ref="F15:F20" si="6">(D15*$E$5)</f>
        <v>2064</v>
      </c>
      <c r="G15" s="103">
        <f t="shared" si="1"/>
        <v>2580</v>
      </c>
      <c r="H15" s="75"/>
      <c r="I15" s="105">
        <f t="shared" si="5"/>
        <v>3480</v>
      </c>
      <c r="J15" s="106">
        <f t="shared" si="2"/>
        <v>6360</v>
      </c>
      <c r="K15" s="106">
        <f t="shared" si="3"/>
        <v>9540</v>
      </c>
      <c r="L15" s="103">
        <f t="shared" si="4"/>
        <v>12720</v>
      </c>
      <c r="M15" s="76"/>
    </row>
    <row r="16" spans="1:13" ht="16" x14ac:dyDescent="0.2">
      <c r="A16" s="65"/>
      <c r="B16" s="64">
        <v>40</v>
      </c>
      <c r="C16" s="65">
        <v>16</v>
      </c>
      <c r="D16" s="94">
        <v>2070</v>
      </c>
      <c r="E16" s="75"/>
      <c r="F16" s="97">
        <f t="shared" si="6"/>
        <v>2484</v>
      </c>
      <c r="G16" s="103">
        <f t="shared" si="1"/>
        <v>3105</v>
      </c>
      <c r="H16" s="75"/>
      <c r="I16" s="105">
        <f t="shared" si="5"/>
        <v>4005</v>
      </c>
      <c r="J16" s="106">
        <f t="shared" si="2"/>
        <v>7410</v>
      </c>
      <c r="K16" s="106">
        <f t="shared" si="3"/>
        <v>11115</v>
      </c>
      <c r="L16" s="103">
        <f t="shared" si="4"/>
        <v>14820</v>
      </c>
      <c r="M16" s="76"/>
    </row>
    <row r="17" spans="1:13" ht="16" x14ac:dyDescent="0.2">
      <c r="A17" s="65"/>
      <c r="B17" s="64">
        <v>45</v>
      </c>
      <c r="C17" s="65">
        <v>16</v>
      </c>
      <c r="D17" s="94">
        <v>2230</v>
      </c>
      <c r="E17" s="75"/>
      <c r="F17" s="97">
        <f t="shared" si="6"/>
        <v>2676</v>
      </c>
      <c r="G17" s="103">
        <f t="shared" si="1"/>
        <v>3345</v>
      </c>
      <c r="H17" s="75"/>
      <c r="I17" s="105">
        <f t="shared" si="5"/>
        <v>4245</v>
      </c>
      <c r="J17" s="106">
        <f t="shared" si="2"/>
        <v>7890</v>
      </c>
      <c r="K17" s="106">
        <f t="shared" si="3"/>
        <v>11835</v>
      </c>
      <c r="L17" s="103">
        <f t="shared" si="4"/>
        <v>15780</v>
      </c>
      <c r="M17" s="76"/>
    </row>
    <row r="18" spans="1:13" ht="16" x14ac:dyDescent="0.2">
      <c r="A18" s="65"/>
      <c r="B18" s="64">
        <v>50</v>
      </c>
      <c r="C18" s="65">
        <v>16</v>
      </c>
      <c r="D18" s="94">
        <v>2410</v>
      </c>
      <c r="E18" s="75"/>
      <c r="F18" s="97">
        <f t="shared" si="6"/>
        <v>2892</v>
      </c>
      <c r="G18" s="103">
        <f t="shared" si="1"/>
        <v>3615</v>
      </c>
      <c r="H18" s="75"/>
      <c r="I18" s="105">
        <f t="shared" si="5"/>
        <v>4515</v>
      </c>
      <c r="J18" s="106">
        <f t="shared" si="2"/>
        <v>8430</v>
      </c>
      <c r="K18" s="106">
        <f t="shared" si="3"/>
        <v>12645</v>
      </c>
      <c r="L18" s="103">
        <f t="shared" si="4"/>
        <v>16860</v>
      </c>
      <c r="M18" s="76"/>
    </row>
    <row r="19" spans="1:13" ht="16" x14ac:dyDescent="0.2">
      <c r="A19" s="65"/>
      <c r="B19" s="64">
        <v>55</v>
      </c>
      <c r="C19" s="65">
        <v>16</v>
      </c>
      <c r="D19" s="94">
        <v>2580</v>
      </c>
      <c r="E19" s="75"/>
      <c r="F19" s="97">
        <f t="shared" si="6"/>
        <v>3096</v>
      </c>
      <c r="G19" s="103">
        <f t="shared" si="1"/>
        <v>3870</v>
      </c>
      <c r="H19" s="75"/>
      <c r="I19" s="105">
        <f t="shared" si="5"/>
        <v>4770</v>
      </c>
      <c r="J19" s="106">
        <f t="shared" si="2"/>
        <v>8940</v>
      </c>
      <c r="K19" s="106">
        <f t="shared" si="3"/>
        <v>13410</v>
      </c>
      <c r="L19" s="103">
        <f t="shared" si="4"/>
        <v>17880</v>
      </c>
      <c r="M19" s="76"/>
    </row>
    <row r="20" spans="1:13" ht="16" x14ac:dyDescent="0.2">
      <c r="A20" s="65"/>
      <c r="B20" s="64">
        <v>70</v>
      </c>
      <c r="C20" s="65">
        <v>16</v>
      </c>
      <c r="D20" s="94">
        <v>3270</v>
      </c>
      <c r="E20" s="75"/>
      <c r="F20" s="97">
        <f t="shared" si="6"/>
        <v>3924</v>
      </c>
      <c r="G20" s="103">
        <f t="shared" si="1"/>
        <v>4905</v>
      </c>
      <c r="H20" s="75"/>
      <c r="I20" s="105">
        <f t="shared" si="5"/>
        <v>5805</v>
      </c>
      <c r="J20" s="106">
        <f t="shared" si="2"/>
        <v>11010</v>
      </c>
      <c r="K20" s="106">
        <f t="shared" si="3"/>
        <v>16515</v>
      </c>
      <c r="L20" s="103">
        <f t="shared" si="4"/>
        <v>22020</v>
      </c>
      <c r="M20" s="76"/>
    </row>
    <row r="21" spans="1:13" ht="16" x14ac:dyDescent="0.2">
      <c r="A21" s="65"/>
      <c r="B21" s="64"/>
      <c r="C21" s="60"/>
      <c r="D21" s="71"/>
      <c r="E21" s="71"/>
      <c r="F21" s="65"/>
      <c r="G21" s="73"/>
      <c r="H21" s="75"/>
      <c r="I21" s="77"/>
      <c r="J21" s="65"/>
      <c r="K21" s="65"/>
      <c r="L21" s="73"/>
      <c r="M21" s="78"/>
    </row>
    <row r="22" spans="1:13" ht="16" x14ac:dyDescent="0.2">
      <c r="A22" s="65"/>
      <c r="B22" s="64"/>
      <c r="C22" s="65"/>
      <c r="D22" s="79" t="s">
        <v>93</v>
      </c>
      <c r="E22" s="79"/>
      <c r="F22" s="65"/>
      <c r="G22" s="73"/>
      <c r="H22" s="75"/>
      <c r="I22" s="77"/>
      <c r="J22" s="65"/>
      <c r="K22" s="65"/>
      <c r="L22" s="73"/>
      <c r="M22" s="70"/>
    </row>
    <row r="23" spans="1:13" ht="16" x14ac:dyDescent="0.2">
      <c r="A23" s="66" t="s">
        <v>91</v>
      </c>
      <c r="B23" s="64" t="s">
        <v>92</v>
      </c>
      <c r="C23" s="60" t="s">
        <v>102</v>
      </c>
      <c r="D23" s="71"/>
      <c r="E23" s="71"/>
      <c r="F23" s="65"/>
      <c r="G23" s="73"/>
      <c r="H23" s="75"/>
      <c r="I23" s="77"/>
      <c r="J23" s="65"/>
      <c r="K23" s="65"/>
      <c r="L23" s="73"/>
      <c r="M23" s="76"/>
    </row>
    <row r="24" spans="1:13" ht="16" x14ac:dyDescent="0.2">
      <c r="A24" s="65" t="s">
        <v>104</v>
      </c>
      <c r="B24" s="64">
        <v>35</v>
      </c>
      <c r="C24" s="65">
        <v>20</v>
      </c>
      <c r="D24" s="94">
        <v>1870</v>
      </c>
      <c r="E24" s="75"/>
      <c r="F24" s="97">
        <f t="shared" ref="F24:F29" si="7">(D24*$E$5)</f>
        <v>2244</v>
      </c>
      <c r="G24" s="103">
        <f t="shared" si="1"/>
        <v>2805</v>
      </c>
      <c r="H24" s="75"/>
      <c r="I24" s="105">
        <f>(G24+($H$5/60*45))</f>
        <v>3705</v>
      </c>
      <c r="J24" s="106">
        <f t="shared" si="2"/>
        <v>6810</v>
      </c>
      <c r="K24" s="106">
        <f t="shared" si="3"/>
        <v>10215</v>
      </c>
      <c r="L24" s="103">
        <f t="shared" si="4"/>
        <v>13620</v>
      </c>
      <c r="M24" s="76"/>
    </row>
    <row r="25" spans="1:13" ht="16" x14ac:dyDescent="0.2">
      <c r="A25" s="65"/>
      <c r="B25" s="64">
        <v>40</v>
      </c>
      <c r="C25" s="65">
        <v>16</v>
      </c>
      <c r="D25" s="94">
        <v>2250</v>
      </c>
      <c r="E25" s="75"/>
      <c r="F25" s="97">
        <f t="shared" si="7"/>
        <v>2700</v>
      </c>
      <c r="G25" s="103">
        <f t="shared" si="1"/>
        <v>3375</v>
      </c>
      <c r="H25" s="75"/>
      <c r="I25" s="105">
        <f t="shared" si="5"/>
        <v>4275</v>
      </c>
      <c r="J25" s="106">
        <f t="shared" si="2"/>
        <v>7950</v>
      </c>
      <c r="K25" s="106">
        <f t="shared" si="3"/>
        <v>11925</v>
      </c>
      <c r="L25" s="103">
        <f t="shared" si="4"/>
        <v>15900</v>
      </c>
      <c r="M25" s="76"/>
    </row>
    <row r="26" spans="1:13" ht="16" x14ac:dyDescent="0.2">
      <c r="A26" s="65"/>
      <c r="B26" s="64">
        <v>45</v>
      </c>
      <c r="C26" s="65">
        <v>16</v>
      </c>
      <c r="D26" s="94">
        <v>2450</v>
      </c>
      <c r="E26" s="75"/>
      <c r="F26" s="97">
        <f t="shared" si="7"/>
        <v>2940</v>
      </c>
      <c r="G26" s="103">
        <f t="shared" si="1"/>
        <v>3675</v>
      </c>
      <c r="H26" s="75"/>
      <c r="I26" s="105">
        <f t="shared" si="5"/>
        <v>4575</v>
      </c>
      <c r="J26" s="106">
        <f t="shared" si="2"/>
        <v>8550</v>
      </c>
      <c r="K26" s="106">
        <f t="shared" si="3"/>
        <v>12825</v>
      </c>
      <c r="L26" s="103">
        <f t="shared" si="4"/>
        <v>17100</v>
      </c>
      <c r="M26" s="76"/>
    </row>
    <row r="27" spans="1:13" ht="16" x14ac:dyDescent="0.2">
      <c r="A27" s="65"/>
      <c r="B27" s="64">
        <v>50</v>
      </c>
      <c r="C27" s="65">
        <v>16</v>
      </c>
      <c r="D27" s="94">
        <v>2630</v>
      </c>
      <c r="E27" s="75"/>
      <c r="F27" s="97">
        <f t="shared" si="7"/>
        <v>3156</v>
      </c>
      <c r="G27" s="103">
        <f t="shared" si="1"/>
        <v>3945</v>
      </c>
      <c r="H27" s="75"/>
      <c r="I27" s="105">
        <f t="shared" si="5"/>
        <v>4845</v>
      </c>
      <c r="J27" s="106">
        <f t="shared" si="2"/>
        <v>9090</v>
      </c>
      <c r="K27" s="106">
        <f t="shared" si="3"/>
        <v>13635</v>
      </c>
      <c r="L27" s="103">
        <f t="shared" si="4"/>
        <v>18180</v>
      </c>
      <c r="M27" s="76"/>
    </row>
    <row r="28" spans="1:13" ht="16" x14ac:dyDescent="0.2">
      <c r="A28" s="65"/>
      <c r="B28" s="64">
        <v>55</v>
      </c>
      <c r="C28" s="65">
        <v>16</v>
      </c>
      <c r="D28" s="94">
        <v>2940</v>
      </c>
      <c r="E28" s="75"/>
      <c r="F28" s="97">
        <f t="shared" si="7"/>
        <v>3528</v>
      </c>
      <c r="G28" s="103">
        <f t="shared" si="1"/>
        <v>4410</v>
      </c>
      <c r="H28" s="75"/>
      <c r="I28" s="105">
        <f t="shared" si="5"/>
        <v>5310</v>
      </c>
      <c r="J28" s="106">
        <f t="shared" si="2"/>
        <v>10020</v>
      </c>
      <c r="K28" s="106">
        <f t="shared" si="3"/>
        <v>15030</v>
      </c>
      <c r="L28" s="103">
        <f t="shared" si="4"/>
        <v>20040</v>
      </c>
      <c r="M28" s="76"/>
    </row>
    <row r="29" spans="1:13" ht="16" x14ac:dyDescent="0.2">
      <c r="A29" s="65"/>
      <c r="B29" s="64">
        <v>70</v>
      </c>
      <c r="C29" s="65">
        <v>16</v>
      </c>
      <c r="D29" s="94">
        <v>3370</v>
      </c>
      <c r="E29" s="75"/>
      <c r="F29" s="97">
        <f t="shared" si="7"/>
        <v>4044</v>
      </c>
      <c r="G29" s="103">
        <f t="shared" si="1"/>
        <v>5055</v>
      </c>
      <c r="H29" s="75"/>
      <c r="I29" s="105">
        <f t="shared" si="5"/>
        <v>5955</v>
      </c>
      <c r="J29" s="106">
        <f t="shared" si="2"/>
        <v>11310</v>
      </c>
      <c r="K29" s="106">
        <f t="shared" si="3"/>
        <v>16965</v>
      </c>
      <c r="L29" s="103">
        <f t="shared" si="4"/>
        <v>22620</v>
      </c>
      <c r="M29" s="76"/>
    </row>
    <row r="30" spans="1:13" ht="16" x14ac:dyDescent="0.2">
      <c r="A30" s="65"/>
      <c r="B30" s="64"/>
      <c r="C30" s="60"/>
      <c r="D30" s="71"/>
      <c r="E30" s="71"/>
      <c r="F30" s="65"/>
      <c r="G30" s="73"/>
      <c r="H30" s="75"/>
      <c r="I30" s="77"/>
      <c r="J30" s="65"/>
      <c r="K30" s="65"/>
      <c r="L30" s="73"/>
      <c r="M30" s="78"/>
    </row>
    <row r="31" spans="1:13" ht="16" x14ac:dyDescent="0.2">
      <c r="A31" s="66" t="s">
        <v>105</v>
      </c>
      <c r="B31" s="80"/>
      <c r="C31" s="65"/>
      <c r="D31" s="79" t="s">
        <v>93</v>
      </c>
      <c r="E31" s="79"/>
      <c r="F31" s="65"/>
      <c r="G31" s="73"/>
      <c r="H31" s="75"/>
      <c r="I31" s="77"/>
      <c r="J31" s="65"/>
      <c r="K31" s="65"/>
      <c r="L31" s="73"/>
      <c r="M31" s="70"/>
    </row>
    <row r="32" spans="1:13" ht="16" x14ac:dyDescent="0.2">
      <c r="A32" s="65" t="s">
        <v>101</v>
      </c>
      <c r="B32" s="64" t="s">
        <v>92</v>
      </c>
      <c r="C32" s="60" t="s">
        <v>102</v>
      </c>
      <c r="D32" s="71"/>
      <c r="E32" s="71"/>
      <c r="F32" s="65"/>
      <c r="G32" s="73"/>
      <c r="H32" s="75"/>
      <c r="I32" s="77"/>
      <c r="J32" s="65"/>
      <c r="K32" s="65"/>
      <c r="L32" s="73"/>
      <c r="M32" s="76"/>
    </row>
    <row r="33" spans="1:14" ht="16" x14ac:dyDescent="0.2">
      <c r="A33" s="65"/>
      <c r="B33" s="64">
        <v>45</v>
      </c>
      <c r="C33" s="65">
        <v>16</v>
      </c>
      <c r="D33" s="95">
        <v>2610</v>
      </c>
      <c r="E33" s="81"/>
      <c r="F33" s="97">
        <f>(D33*$E$5)</f>
        <v>3132</v>
      </c>
      <c r="G33" s="103">
        <f t="shared" si="1"/>
        <v>3915</v>
      </c>
      <c r="H33" s="75"/>
      <c r="I33" s="105">
        <f t="shared" si="5"/>
        <v>4815</v>
      </c>
      <c r="J33" s="106">
        <f t="shared" si="2"/>
        <v>9030</v>
      </c>
      <c r="K33" s="106">
        <f t="shared" si="3"/>
        <v>13545</v>
      </c>
      <c r="L33" s="103">
        <f t="shared" si="4"/>
        <v>18060</v>
      </c>
      <c r="M33" s="76"/>
      <c r="N33" s="82"/>
    </row>
    <row r="34" spans="1:14" ht="16" x14ac:dyDescent="0.2">
      <c r="A34" s="65"/>
      <c r="B34" s="64">
        <v>50</v>
      </c>
      <c r="C34" s="65">
        <v>12</v>
      </c>
      <c r="D34" s="95">
        <v>2410</v>
      </c>
      <c r="E34" s="81"/>
      <c r="F34" s="97">
        <f>(D34*$E$5)</f>
        <v>2892</v>
      </c>
      <c r="G34" s="103">
        <f t="shared" si="1"/>
        <v>3615</v>
      </c>
      <c r="H34" s="75"/>
      <c r="I34" s="105">
        <f t="shared" si="5"/>
        <v>4515</v>
      </c>
      <c r="J34" s="106">
        <f t="shared" si="2"/>
        <v>8430</v>
      </c>
      <c r="K34" s="106">
        <f t="shared" si="3"/>
        <v>12645</v>
      </c>
      <c r="L34" s="103">
        <f t="shared" si="4"/>
        <v>16860</v>
      </c>
      <c r="M34" s="76"/>
      <c r="N34" s="82"/>
    </row>
    <row r="35" spans="1:14" ht="16" x14ac:dyDescent="0.2">
      <c r="A35" s="65"/>
      <c r="B35" s="64">
        <v>60</v>
      </c>
      <c r="C35" s="65">
        <v>16</v>
      </c>
      <c r="D35" s="95">
        <v>3620</v>
      </c>
      <c r="E35" s="81"/>
      <c r="F35" s="97">
        <f>(D35*$E$5)</f>
        <v>4344</v>
      </c>
      <c r="G35" s="103">
        <f t="shared" si="1"/>
        <v>5430</v>
      </c>
      <c r="H35" s="75"/>
      <c r="I35" s="105">
        <f t="shared" si="5"/>
        <v>6330</v>
      </c>
      <c r="J35" s="106">
        <f t="shared" si="2"/>
        <v>12060</v>
      </c>
      <c r="K35" s="106">
        <f t="shared" si="3"/>
        <v>18090</v>
      </c>
      <c r="L35" s="103">
        <f t="shared" si="4"/>
        <v>24120</v>
      </c>
      <c r="M35" s="76"/>
      <c r="N35" s="82"/>
    </row>
    <row r="36" spans="1:14" ht="16" x14ac:dyDescent="0.2">
      <c r="A36" s="65"/>
      <c r="B36" s="64"/>
      <c r="C36" s="60"/>
      <c r="D36" s="71"/>
      <c r="E36" s="71"/>
      <c r="F36" s="65"/>
      <c r="G36" s="73"/>
      <c r="H36" s="75"/>
      <c r="I36" s="77"/>
      <c r="J36" s="65"/>
      <c r="K36" s="65"/>
      <c r="L36" s="73"/>
      <c r="M36" s="78"/>
    </row>
    <row r="37" spans="1:14" ht="16" x14ac:dyDescent="0.2">
      <c r="A37" s="66" t="s">
        <v>105</v>
      </c>
      <c r="B37" s="64"/>
      <c r="C37" s="65"/>
      <c r="D37" s="79" t="s">
        <v>93</v>
      </c>
      <c r="E37" s="79"/>
      <c r="F37" s="65"/>
      <c r="G37" s="73"/>
      <c r="H37" s="75"/>
      <c r="I37" s="77"/>
      <c r="J37" s="65"/>
      <c r="K37" s="65"/>
      <c r="L37" s="73"/>
      <c r="M37" s="70"/>
    </row>
    <row r="38" spans="1:14" ht="16" x14ac:dyDescent="0.2">
      <c r="A38" s="65" t="s">
        <v>103</v>
      </c>
      <c r="B38" s="64" t="s">
        <v>92</v>
      </c>
      <c r="C38" s="60" t="s">
        <v>102</v>
      </c>
      <c r="D38" s="71"/>
      <c r="E38" s="71"/>
      <c r="F38" s="65"/>
      <c r="G38" s="73"/>
      <c r="H38" s="75"/>
      <c r="I38" s="77"/>
      <c r="J38" s="65"/>
      <c r="K38" s="65"/>
      <c r="L38" s="73"/>
      <c r="M38" s="76"/>
    </row>
    <row r="39" spans="1:14" ht="16" x14ac:dyDescent="0.2">
      <c r="A39" s="65"/>
      <c r="B39" s="64">
        <v>45</v>
      </c>
      <c r="C39" s="65">
        <v>16</v>
      </c>
      <c r="D39" s="95">
        <v>2740</v>
      </c>
      <c r="E39" s="81"/>
      <c r="F39" s="97">
        <f>(D39*$E$5)</f>
        <v>3288</v>
      </c>
      <c r="G39" s="103">
        <f t="shared" si="1"/>
        <v>4110</v>
      </c>
      <c r="H39" s="75"/>
      <c r="I39" s="105">
        <f t="shared" si="5"/>
        <v>5010</v>
      </c>
      <c r="J39" s="106">
        <f t="shared" si="2"/>
        <v>9420</v>
      </c>
      <c r="K39" s="106">
        <f t="shared" si="3"/>
        <v>14130</v>
      </c>
      <c r="L39" s="103">
        <f t="shared" si="4"/>
        <v>18840</v>
      </c>
      <c r="M39" s="76"/>
      <c r="N39" s="82"/>
    </row>
    <row r="40" spans="1:14" ht="16" x14ac:dyDescent="0.2">
      <c r="A40" s="65"/>
      <c r="B40" s="64">
        <v>50</v>
      </c>
      <c r="C40" s="65">
        <v>12</v>
      </c>
      <c r="D40" s="95">
        <v>2650</v>
      </c>
      <c r="E40" s="81"/>
      <c r="F40" s="97">
        <f>(D40*$E$5)</f>
        <v>3180</v>
      </c>
      <c r="G40" s="103">
        <f t="shared" si="1"/>
        <v>3975</v>
      </c>
      <c r="H40" s="75"/>
      <c r="I40" s="105">
        <f t="shared" si="5"/>
        <v>4875</v>
      </c>
      <c r="J40" s="106">
        <f t="shared" si="2"/>
        <v>9150</v>
      </c>
      <c r="K40" s="106">
        <f t="shared" si="3"/>
        <v>13725</v>
      </c>
      <c r="L40" s="103">
        <f t="shared" si="4"/>
        <v>18300</v>
      </c>
      <c r="M40" s="76"/>
      <c r="N40" s="82"/>
    </row>
    <row r="41" spans="1:14" ht="16" x14ac:dyDescent="0.2">
      <c r="A41" s="65"/>
      <c r="B41" s="64">
        <v>60</v>
      </c>
      <c r="C41" s="65">
        <v>16</v>
      </c>
      <c r="D41" s="95">
        <v>3950</v>
      </c>
      <c r="E41" s="81"/>
      <c r="F41" s="97">
        <f>(D41*$E$5)</f>
        <v>4740</v>
      </c>
      <c r="G41" s="103">
        <f t="shared" si="1"/>
        <v>5925</v>
      </c>
      <c r="H41" s="75"/>
      <c r="I41" s="105">
        <f t="shared" si="5"/>
        <v>6825</v>
      </c>
      <c r="J41" s="106">
        <f t="shared" si="2"/>
        <v>13050</v>
      </c>
      <c r="K41" s="106">
        <f t="shared" si="3"/>
        <v>19575</v>
      </c>
      <c r="L41" s="103">
        <f t="shared" si="4"/>
        <v>26100</v>
      </c>
      <c r="M41" s="76"/>
      <c r="N41" s="82"/>
    </row>
    <row r="42" spans="1:14" ht="16" x14ac:dyDescent="0.2">
      <c r="A42" s="65"/>
      <c r="B42" s="64"/>
      <c r="C42" s="60"/>
      <c r="D42" s="71"/>
      <c r="E42" s="71"/>
      <c r="F42" s="65"/>
      <c r="G42" s="73"/>
      <c r="H42" s="75"/>
      <c r="I42" s="77"/>
      <c r="J42" s="65"/>
      <c r="K42" s="65"/>
      <c r="L42" s="73"/>
      <c r="M42" s="78"/>
    </row>
    <row r="43" spans="1:14" ht="16" x14ac:dyDescent="0.2">
      <c r="A43" s="65"/>
      <c r="B43" s="64"/>
      <c r="C43" s="65"/>
      <c r="D43" s="79" t="s">
        <v>93</v>
      </c>
      <c r="E43" s="79"/>
      <c r="F43" s="65"/>
      <c r="G43" s="73"/>
      <c r="H43" s="75"/>
      <c r="I43" s="77"/>
      <c r="J43" s="65"/>
      <c r="K43" s="65"/>
      <c r="L43" s="73"/>
      <c r="M43" s="70"/>
    </row>
    <row r="44" spans="1:14" ht="16" x14ac:dyDescent="0.2">
      <c r="A44" s="65" t="s">
        <v>104</v>
      </c>
      <c r="B44" s="64" t="s">
        <v>92</v>
      </c>
      <c r="C44" s="60" t="s">
        <v>102</v>
      </c>
      <c r="D44" s="71"/>
      <c r="E44" s="71"/>
      <c r="F44" s="65"/>
      <c r="G44" s="73"/>
      <c r="H44" s="75"/>
      <c r="I44" s="77"/>
      <c r="J44" s="65"/>
      <c r="K44" s="65"/>
      <c r="L44" s="73"/>
      <c r="M44" s="76"/>
    </row>
    <row r="45" spans="1:14" ht="16" x14ac:dyDescent="0.2">
      <c r="A45" s="65"/>
      <c r="B45" s="64">
        <v>45</v>
      </c>
      <c r="C45" s="65">
        <v>16</v>
      </c>
      <c r="D45" s="95">
        <v>2860</v>
      </c>
      <c r="E45" s="81"/>
      <c r="F45" s="97">
        <f>(D45*$E$5)</f>
        <v>3432</v>
      </c>
      <c r="G45" s="103">
        <f t="shared" si="1"/>
        <v>4290</v>
      </c>
      <c r="H45" s="75"/>
      <c r="I45" s="105">
        <f>(G45+($H$5/60*45))</f>
        <v>5190</v>
      </c>
      <c r="J45" s="106">
        <f>($H$5+(G45*2))</f>
        <v>9780</v>
      </c>
      <c r="K45" s="106">
        <f>(($H$5*1.5)+(G45*3))</f>
        <v>14670</v>
      </c>
      <c r="L45" s="103">
        <f t="shared" si="4"/>
        <v>19560</v>
      </c>
      <c r="M45" s="76"/>
      <c r="N45" s="82"/>
    </row>
    <row r="46" spans="1:14" ht="16" x14ac:dyDescent="0.2">
      <c r="A46" s="65"/>
      <c r="B46" s="64">
        <v>50</v>
      </c>
      <c r="C46" s="65">
        <v>12</v>
      </c>
      <c r="D46" s="95">
        <v>2700</v>
      </c>
      <c r="E46" s="81"/>
      <c r="F46" s="97">
        <f>(D46*$E$5)</f>
        <v>3240</v>
      </c>
      <c r="G46" s="103">
        <f t="shared" si="1"/>
        <v>4050</v>
      </c>
      <c r="H46" s="75"/>
      <c r="I46" s="105">
        <f t="shared" si="5"/>
        <v>4950</v>
      </c>
      <c r="J46" s="106">
        <f t="shared" si="2"/>
        <v>9300</v>
      </c>
      <c r="K46" s="106">
        <f t="shared" si="3"/>
        <v>13950</v>
      </c>
      <c r="L46" s="103">
        <f t="shared" si="4"/>
        <v>18600</v>
      </c>
      <c r="M46" s="76"/>
      <c r="N46" s="82"/>
    </row>
    <row r="47" spans="1:14" ht="17" thickBot="1" x14ac:dyDescent="0.25">
      <c r="A47" s="65"/>
      <c r="B47" s="64">
        <v>60</v>
      </c>
      <c r="C47" s="65">
        <v>16</v>
      </c>
      <c r="D47" s="96">
        <v>4290</v>
      </c>
      <c r="E47" s="83"/>
      <c r="F47" s="98">
        <f>(D47*$E$5)</f>
        <v>5148</v>
      </c>
      <c r="G47" s="104">
        <f t="shared" si="1"/>
        <v>6435</v>
      </c>
      <c r="H47" s="84"/>
      <c r="I47" s="107">
        <f t="shared" si="5"/>
        <v>7335</v>
      </c>
      <c r="J47" s="108">
        <f t="shared" si="2"/>
        <v>14070</v>
      </c>
      <c r="K47" s="108">
        <f t="shared" si="3"/>
        <v>21105</v>
      </c>
      <c r="L47" s="104">
        <f t="shared" si="4"/>
        <v>28140</v>
      </c>
      <c r="M47" s="76"/>
      <c r="N47" s="82"/>
    </row>
    <row r="49" spans="1:12" ht="17" customHeight="1" x14ac:dyDescent="0.2"/>
    <row r="50" spans="1:12" ht="16" x14ac:dyDescent="0.2">
      <c r="A50" s="85" t="s">
        <v>106</v>
      </c>
      <c r="B50" s="85" t="s">
        <v>107</v>
      </c>
      <c r="C50" s="85" t="s">
        <v>108</v>
      </c>
      <c r="D50" s="85" t="s">
        <v>109</v>
      </c>
      <c r="E50" s="85"/>
      <c r="F50" s="85"/>
      <c r="G50" s="85"/>
    </row>
    <row r="51" spans="1:12" ht="16" x14ac:dyDescent="0.2">
      <c r="A51" s="86" t="s">
        <v>110</v>
      </c>
      <c r="B51" s="86" t="s">
        <v>111</v>
      </c>
      <c r="C51" s="86" t="s">
        <v>112</v>
      </c>
      <c r="D51" s="86" t="s">
        <v>113</v>
      </c>
      <c r="E51" s="86"/>
      <c r="F51" s="86"/>
      <c r="G51" s="86"/>
    </row>
    <row r="52" spans="1:12" x14ac:dyDescent="0.2">
      <c r="A52" s="60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</row>
    <row r="54" spans="1:12" x14ac:dyDescent="0.2">
      <c r="C54" s="91" t="s">
        <v>114</v>
      </c>
      <c r="D54" t="s">
        <v>115</v>
      </c>
    </row>
    <row r="56" spans="1:12" x14ac:dyDescent="0.2">
      <c r="C56" s="91" t="s">
        <v>116</v>
      </c>
      <c r="D56" t="s">
        <v>117</v>
      </c>
    </row>
  </sheetData>
  <mergeCells count="1">
    <mergeCell ref="G3:L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db370ae-178f-4a53-bcb3-988f8d4e363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883BD20F459C468D01DB07D7F08B09" ma:contentTypeVersion="16" ma:contentTypeDescription="Create a new document." ma:contentTypeScope="" ma:versionID="789c8eb48ca8c379ea32830a9207a1b4">
  <xsd:schema xmlns:xsd="http://www.w3.org/2001/XMLSchema" xmlns:xs="http://www.w3.org/2001/XMLSchema" xmlns:p="http://schemas.microsoft.com/office/2006/metadata/properties" xmlns:ns3="bdb370ae-178f-4a53-bcb3-988f8d4e363e" xmlns:ns4="f4ceb7a5-665a-457b-ab99-31025f22af5e" targetNamespace="http://schemas.microsoft.com/office/2006/metadata/properties" ma:root="true" ma:fieldsID="4b46f09aadc786a54a66751703d93b4d" ns3:_="" ns4:_="">
    <xsd:import namespace="bdb370ae-178f-4a53-bcb3-988f8d4e363e"/>
    <xsd:import namespace="f4ceb7a5-665a-457b-ab99-31025f22af5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370ae-178f-4a53-bcb3-988f8d4e3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eb7a5-665a-457b-ab99-31025f22af5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62645F-94DD-46B2-BC63-B4B7927AE5D4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f4ceb7a5-665a-457b-ab99-31025f22af5e"/>
    <ds:schemaRef ds:uri="bdb370ae-178f-4a53-bcb3-988f8d4e363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A0D25A5-4C42-4543-A8B1-5C90E229E6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370ae-178f-4a53-bcb3-988f8d4e363e"/>
    <ds:schemaRef ds:uri="f4ceb7a5-665a-457b-ab99-31025f22af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113ED4-AC5E-418C-B40F-EC9AC44AE6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Timepris kalkulator</vt:lpstr>
      <vt:lpstr>Timepris Priskategorier</vt:lpstr>
      <vt:lpstr>BeautyWorks</vt:lpstr>
      <vt:lpstr>'Timepris Priskategorier'!Utskriftsområde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Lene K. Narverud</dc:creator>
  <cp:lastModifiedBy>Henrik Torper</cp:lastModifiedBy>
  <cp:lastPrinted>2024-10-21T08:53:06Z</cp:lastPrinted>
  <dcterms:created xsi:type="dcterms:W3CDTF">2024-04-23T10:31:05Z</dcterms:created>
  <dcterms:modified xsi:type="dcterms:W3CDTF">2025-03-27T11:08:52Z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0x0101009F883BD20F459C468D01DB07D7F08B09</vt:lpwstr>
  </property>
</Properties>
</file>